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featurePropertyBag/featurePropertyBag.xml" ContentType="application/vnd.ms-excel.featurepropertyba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jenni\Fundación ProMITIERRA\2. PERSONERÍA DE FLORENCIA\CPSP Jennifer Cañon Trujillo\Entregables\4. Entregable #4 Herramientas de Supervisión\"/>
    </mc:Choice>
  </mc:AlternateContent>
  <xr:revisionPtr revIDLastSave="0" documentId="13_ncr:1_{0EE0E703-E4EA-4E95-8CAD-AE8216BBDABA}" xr6:coauthVersionLast="47" xr6:coauthVersionMax="47" xr10:uidLastSave="{00000000-0000-0000-0000-000000000000}"/>
  <bookViews>
    <workbookView xWindow="-28920" yWindow="12015" windowWidth="29040" windowHeight="15720" tabRatio="737" firstSheet="1" activeTab="1" xr2:uid="{40E6667C-579C-48B9-865C-AB1640D1B4A8}"/>
  </bookViews>
  <sheets>
    <sheet name="Un pago" sheetId="8" state="hidden" r:id="rId1"/>
    <sheet name="1. Un solo pago" sheetId="5" r:id="rId2"/>
    <sheet name="1.1 Resumen 1" sheetId="10" r:id="rId3"/>
    <sheet name="2. Varios pagos" sheetId="9" r:id="rId4"/>
    <sheet name="2.1 Resumen 2" sheetId="11" r:id="rId5"/>
    <sheet name="LISTAS" sheetId="6" state="hidden" r:id="rId6"/>
    <sheet name="GPT cache" sheetId="7" state="veryHidden" r:id="rId7"/>
  </sheets>
  <definedNames>
    <definedName name="_xlnm.Print_Area" localSheetId="1">'1. Un solo pago'!$A$1:$T$40</definedName>
    <definedName name="_xlnm.Print_Area" localSheetId="3">'2. Varios pagos'!$A$1:$T$27</definedName>
    <definedName name="_xlnm.Print_Area" localSheetId="0">'Un pago'!$A$1:$P$28</definedName>
    <definedName name="SMMLV" localSheetId="3">'2. Varios pagos'!$I$9:$I$9</definedName>
    <definedName name="SMMLV" localSheetId="0">'Un pago'!$I$9:$I$9</definedName>
    <definedName name="SMMLV">'1. Un solo pago'!$I$9:$I$9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0" l="1"/>
  <c r="B10" i="10"/>
  <c r="B11" i="10"/>
  <c r="D8" i="10"/>
  <c r="B8" i="10"/>
  <c r="F22" i="5"/>
  <c r="G22" i="5" s="1" a="1"/>
  <c r="G22" i="5" s="1"/>
  <c r="R22" i="5"/>
  <c r="F23" i="5"/>
  <c r="G23" i="5" s="1" a="1"/>
  <c r="G23" i="5" s="1"/>
  <c r="R23" i="5"/>
  <c r="K10" i="10"/>
  <c r="K11" i="10"/>
  <c r="J9" i="11"/>
  <c r="J10" i="11"/>
  <c r="J11" i="11"/>
  <c r="J12" i="11"/>
  <c r="J8" i="11"/>
  <c r="I9" i="11"/>
  <c r="I10" i="11"/>
  <c r="I11" i="11"/>
  <c r="I12" i="11"/>
  <c r="I8" i="11"/>
  <c r="H9" i="11"/>
  <c r="H10" i="11"/>
  <c r="H11" i="11"/>
  <c r="H12" i="11"/>
  <c r="H8" i="11"/>
  <c r="G9" i="11"/>
  <c r="G10" i="11"/>
  <c r="G11" i="11"/>
  <c r="G12" i="11"/>
  <c r="G8" i="11"/>
  <c r="F9" i="11"/>
  <c r="F10" i="11"/>
  <c r="F11" i="11"/>
  <c r="F12" i="11"/>
  <c r="F8" i="11"/>
  <c r="D9" i="11"/>
  <c r="D10" i="11"/>
  <c r="D11" i="11"/>
  <c r="D12" i="11"/>
  <c r="D8" i="11"/>
  <c r="C12" i="11"/>
  <c r="C11" i="11"/>
  <c r="B12" i="11"/>
  <c r="B11" i="11"/>
  <c r="C10" i="11"/>
  <c r="C9" i="11"/>
  <c r="C8" i="11"/>
  <c r="B9" i="11"/>
  <c r="B10" i="11"/>
  <c r="B8" i="11"/>
  <c r="L2" i="11"/>
  <c r="L1" i="11"/>
  <c r="F3" i="11"/>
  <c r="F2" i="11"/>
  <c r="F1" i="11"/>
  <c r="C3" i="10"/>
  <c r="I2" i="10"/>
  <c r="C2" i="10"/>
  <c r="C1" i="10"/>
  <c r="L13" i="11"/>
  <c r="C16" i="5"/>
  <c r="I3" i="10" s="1"/>
  <c r="C16" i="9" a="1"/>
  <c r="C16" i="9" s="1"/>
  <c r="M13" i="11"/>
  <c r="K13" i="11"/>
  <c r="J12" i="10"/>
  <c r="I12" i="10"/>
  <c r="H12" i="10"/>
  <c r="D12" i="10"/>
  <c r="K9" i="10"/>
  <c r="N24" i="5"/>
  <c r="R21" i="5"/>
  <c r="N25" i="9"/>
  <c r="R24" i="9"/>
  <c r="R23" i="9"/>
  <c r="H11" i="6"/>
  <c r="G11" i="6"/>
  <c r="L14" i="6"/>
  <c r="G14" i="6"/>
  <c r="J14" i="6" s="1"/>
  <c r="F14" i="6"/>
  <c r="F13" i="6"/>
  <c r="I12" i="9"/>
  <c r="K12" i="9" s="1"/>
  <c r="D16" i="9"/>
  <c r="C16" i="8" a="1"/>
  <c r="C16" i="8" s="1"/>
  <c r="L12" i="8"/>
  <c r="F21" i="8"/>
  <c r="P21" i="8" s="1"/>
  <c r="I12" i="8"/>
  <c r="K12" i="8" s="1"/>
  <c r="C20" i="8"/>
  <c r="E16" i="8" s="1"/>
  <c r="M10" i="9"/>
  <c r="E25" i="9"/>
  <c r="D25" i="9"/>
  <c r="C25" i="9"/>
  <c r="F24" i="9"/>
  <c r="F23" i="9"/>
  <c r="G23" i="9" s="1" a="1"/>
  <c r="G23" i="9" s="1"/>
  <c r="F22" i="9"/>
  <c r="G22" i="9" s="1" a="1"/>
  <c r="G22" i="9" s="1"/>
  <c r="Q22" i="9" s="1"/>
  <c r="F21" i="9"/>
  <c r="F20" i="9"/>
  <c r="T20" i="9" s="1"/>
  <c r="L10" i="9"/>
  <c r="N24" i="8"/>
  <c r="E24" i="8"/>
  <c r="D24" i="8"/>
  <c r="C24" i="8"/>
  <c r="F23" i="8"/>
  <c r="F22" i="8"/>
  <c r="C15" i="8"/>
  <c r="L10" i="8"/>
  <c r="I13" i="8" s="1"/>
  <c r="K13" i="8" s="1"/>
  <c r="C29" i="5"/>
  <c r="C24" i="5"/>
  <c r="F24" i="5"/>
  <c r="G16" i="5"/>
  <c r="G15" i="5" s="1"/>
  <c r="L10" i="5"/>
  <c r="F20" i="5"/>
  <c r="T20" i="5" s="1"/>
  <c r="F21" i="5"/>
  <c r="F35" i="5"/>
  <c r="S35" i="5" s="1"/>
  <c r="F36" i="5"/>
  <c r="S36" i="5" s="1"/>
  <c r="F37" i="5"/>
  <c r="T37" i="5" s="1"/>
  <c r="R38" i="5"/>
  <c r="F34" i="5"/>
  <c r="G34" i="5" s="1" a="1"/>
  <c r="G34" i="5" s="1"/>
  <c r="H34" i="5" s="1"/>
  <c r="F33" i="5"/>
  <c r="G33" i="5" s="1" a="1"/>
  <c r="G33" i="5" s="1"/>
  <c r="J33" i="5" s="1"/>
  <c r="E38" i="5"/>
  <c r="D38" i="5"/>
  <c r="C38" i="5"/>
  <c r="I23" i="5" l="1"/>
  <c r="J23" i="5"/>
  <c r="H23" i="5"/>
  <c r="H22" i="5"/>
  <c r="I22" i="5"/>
  <c r="J22" i="5"/>
  <c r="N10" i="11"/>
  <c r="N9" i="11"/>
  <c r="N12" i="11"/>
  <c r="G13" i="11"/>
  <c r="B13" i="11"/>
  <c r="O22" i="9"/>
  <c r="R22" i="9" s="1"/>
  <c r="P22" i="9"/>
  <c r="G20" i="9" a="1"/>
  <c r="G20" i="9" s="1"/>
  <c r="H14" i="6"/>
  <c r="I14" i="6"/>
  <c r="F20" i="8"/>
  <c r="K21" i="8"/>
  <c r="I11" i="9"/>
  <c r="I13" i="9" s="1"/>
  <c r="K13" i="9" s="1"/>
  <c r="L12" i="9"/>
  <c r="P22" i="8"/>
  <c r="G23" i="8" a="1"/>
  <c r="G23" i="8" s="1"/>
  <c r="I23" i="8" s="1"/>
  <c r="P23" i="8"/>
  <c r="O23" i="8"/>
  <c r="T22" i="9"/>
  <c r="T23" i="9"/>
  <c r="T24" i="9"/>
  <c r="F25" i="9"/>
  <c r="G25" i="9" s="1" a="1"/>
  <c r="G25" i="9" s="1"/>
  <c r="F24" i="8"/>
  <c r="G24" i="8" s="1" a="1"/>
  <c r="G24" i="8" s="1"/>
  <c r="H21" i="8"/>
  <c r="J22" i="9"/>
  <c r="I22" i="9"/>
  <c r="H22" i="9"/>
  <c r="I23" i="9"/>
  <c r="H23" i="9"/>
  <c r="J23" i="9"/>
  <c r="G21" i="9" a="1"/>
  <c r="G21" i="9" s="1"/>
  <c r="G24" i="9" a="1"/>
  <c r="G24" i="9" s="1"/>
  <c r="T21" i="9"/>
  <c r="I20" i="8"/>
  <c r="H20" i="8"/>
  <c r="J20" i="8"/>
  <c r="G22" i="8" a="1"/>
  <c r="G22" i="8" s="1"/>
  <c r="G35" i="5" a="1"/>
  <c r="G35" i="5" s="1"/>
  <c r="H35" i="5" s="1"/>
  <c r="G36" i="5" a="1"/>
  <c r="G36" i="5" s="1"/>
  <c r="H36" i="5" s="1"/>
  <c r="G37" i="5" a="1"/>
  <c r="G37" i="5" s="1"/>
  <c r="H37" i="5" s="1"/>
  <c r="G21" i="5" a="1"/>
  <c r="G21" i="5" s="1"/>
  <c r="J21" i="5" s="1"/>
  <c r="G24" i="5" a="1"/>
  <c r="G24" i="5" s="1"/>
  <c r="G20" i="5" a="1"/>
  <c r="G20" i="5" s="1"/>
  <c r="I1" i="10" s="1"/>
  <c r="T36" i="5"/>
  <c r="T34" i="5"/>
  <c r="T33" i="5"/>
  <c r="T35" i="5"/>
  <c r="S37" i="5"/>
  <c r="H33" i="5"/>
  <c r="J34" i="5"/>
  <c r="I33" i="5"/>
  <c r="I34" i="5"/>
  <c r="F38" i="5"/>
  <c r="G38" i="5" s="1" a="1"/>
  <c r="G38" i="5" s="1"/>
  <c r="K22" i="5" l="1"/>
  <c r="K23" i="5"/>
  <c r="O20" i="9"/>
  <c r="P20" i="9"/>
  <c r="Q20" i="9"/>
  <c r="Q21" i="9"/>
  <c r="O21" i="9"/>
  <c r="P21" i="9"/>
  <c r="J20" i="5"/>
  <c r="P20" i="5"/>
  <c r="P24" i="5" s="1"/>
  <c r="Q20" i="5"/>
  <c r="Q24" i="5" s="1"/>
  <c r="O20" i="5"/>
  <c r="P20" i="8"/>
  <c r="K20" i="8"/>
  <c r="H23" i="8"/>
  <c r="J23" i="8"/>
  <c r="K23" i="8" s="1"/>
  <c r="H21" i="5"/>
  <c r="K22" i="9"/>
  <c r="S22" i="9" s="1"/>
  <c r="I21" i="5"/>
  <c r="K23" i="9"/>
  <c r="S23" i="9" s="1"/>
  <c r="I21" i="8"/>
  <c r="J21" i="8"/>
  <c r="J24" i="9"/>
  <c r="I24" i="9"/>
  <c r="H24" i="9"/>
  <c r="J35" i="5"/>
  <c r="I36" i="5"/>
  <c r="J21" i="9"/>
  <c r="I21" i="9"/>
  <c r="H21" i="9"/>
  <c r="I37" i="5"/>
  <c r="I35" i="5"/>
  <c r="J20" i="9"/>
  <c r="H20" i="9"/>
  <c r="I20" i="9"/>
  <c r="J36" i="5"/>
  <c r="J37" i="5"/>
  <c r="J22" i="8"/>
  <c r="H22" i="8"/>
  <c r="I22" i="8"/>
  <c r="I24" i="8" s="1"/>
  <c r="H20" i="5"/>
  <c r="I20" i="5"/>
  <c r="K34" i="5"/>
  <c r="S34" i="5" s="1"/>
  <c r="H38" i="5"/>
  <c r="K33" i="5"/>
  <c r="R21" i="9" l="1"/>
  <c r="Q25" i="9"/>
  <c r="P25" i="9"/>
  <c r="R20" i="9"/>
  <c r="R25" i="9" s="1"/>
  <c r="O25" i="9"/>
  <c r="J24" i="5"/>
  <c r="O24" i="5"/>
  <c r="R20" i="5"/>
  <c r="R24" i="5" s="1"/>
  <c r="K20" i="9"/>
  <c r="H24" i="5"/>
  <c r="K21" i="5"/>
  <c r="I24" i="5"/>
  <c r="K35" i="5"/>
  <c r="K24" i="9"/>
  <c r="S24" i="9" s="1"/>
  <c r="J38" i="5"/>
  <c r="K37" i="5"/>
  <c r="K36" i="5"/>
  <c r="K21" i="9"/>
  <c r="S21" i="9" s="1"/>
  <c r="H24" i="8"/>
  <c r="K22" i="8"/>
  <c r="O22" i="8" s="1"/>
  <c r="O21" i="8"/>
  <c r="J24" i="8"/>
  <c r="I25" i="9"/>
  <c r="I38" i="5"/>
  <c r="H25" i="9"/>
  <c r="J25" i="9"/>
  <c r="Q26" i="9" s="1"/>
  <c r="K24" i="8"/>
  <c r="N25" i="8" s="1"/>
  <c r="O20" i="8"/>
  <c r="K20" i="5"/>
  <c r="S33" i="5"/>
  <c r="S20" i="5" l="1"/>
  <c r="O26" i="9"/>
  <c r="P26" i="9"/>
  <c r="K38" i="5"/>
  <c r="K25" i="9"/>
  <c r="R26" i="9" s="1"/>
  <c r="S20" i="9"/>
  <c r="K24" i="5"/>
  <c r="N8" i="11"/>
  <c r="N13" i="11" s="1"/>
  <c r="J13" i="11"/>
  <c r="I13" i="11"/>
  <c r="H13" i="11"/>
  <c r="F12" i="10"/>
  <c r="F8" i="10"/>
  <c r="E12" i="10"/>
  <c r="E8" i="10"/>
  <c r="K8" i="10"/>
  <c r="K12" i="10"/>
  <c r="G8" i="10"/>
  <c r="G12" i="1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<sst xmlns="http://schemas.openxmlformats.org/spreadsheetml/2006/main" count="248" uniqueCount="107">
  <si>
    <t>Nivel_Riesgo</t>
  </si>
  <si>
    <t xml:space="preserve">Salud </t>
  </si>
  <si>
    <t>Pensión</t>
  </si>
  <si>
    <t>ARL</t>
  </si>
  <si>
    <t>Riesgo 1</t>
  </si>
  <si>
    <t>Riesgo 2</t>
  </si>
  <si>
    <t>Riesgo 3</t>
  </si>
  <si>
    <t>Riesgo 4</t>
  </si>
  <si>
    <t>Riesgo 5</t>
  </si>
  <si>
    <t>REPUBLICA DE COLOMBIA</t>
  </si>
  <si>
    <t>DEPARTAMENTO DEL CAQUETA</t>
  </si>
  <si>
    <t>Cálculo para Seguridad Social Contratos de Prestación de Servicios Personas Naturales.</t>
  </si>
  <si>
    <t>(A) DATOS DEL CONTRATO</t>
  </si>
  <si>
    <t>(B) VALORES CONTRATO</t>
  </si>
  <si>
    <t>Número del Contrato</t>
  </si>
  <si>
    <t>Escribe tu Número del Contrato…</t>
  </si>
  <si>
    <t>Valor S.M.M.L.V 2025</t>
  </si>
  <si>
    <t>Fecha Inicio</t>
  </si>
  <si>
    <t>Fecha Fín</t>
  </si>
  <si>
    <t>Días</t>
  </si>
  <si>
    <t>Méses</t>
  </si>
  <si>
    <t>Nombres y Apellidos del contratista</t>
  </si>
  <si>
    <t>Escribe tus Nombres y Apellidos…</t>
  </si>
  <si>
    <t>Valor Total del Contrato</t>
  </si>
  <si>
    <t xml:space="preserve">CC: </t>
  </si>
  <si>
    <t>Escribe tu Número de Cédula…</t>
  </si>
  <si>
    <t>i) Nivel de Riesgo ARL</t>
  </si>
  <si>
    <t>Caso 1 - PAGO ÚNICO</t>
  </si>
  <si>
    <t>No. pagos</t>
  </si>
  <si>
    <t>*Proyección Aportes S.S. minimos.</t>
  </si>
  <si>
    <t>* Esta tabla aplica, solo cuando el contratista presenta una única cuenta de cobro, que se desarrolla en varios meses.
Puede pasar que se requieran M+1 planillas (siendo M en número de meses del contrato)</t>
  </si>
  <si>
    <t>CASO 1
PAGO ÚNICO</t>
  </si>
  <si>
    <t>(C)
VALOR PAGO</t>
  </si>
  <si>
    <t>(D) PERÍODO</t>
  </si>
  <si>
    <t>(E) CÁLCULO DE APORTES SEGURIDAD SOCIAL</t>
  </si>
  <si>
    <t>(F) VERIFICACIÓN APOYO A LA SUPERVISIÓN</t>
  </si>
  <si>
    <t>DESDE</t>
  </si>
  <si>
    <t>HASTA</t>
  </si>
  <si>
    <t>DIAS</t>
  </si>
  <si>
    <t>IBC</t>
  </si>
  <si>
    <t>SALUD</t>
  </si>
  <si>
    <t>PENSIÓN</t>
  </si>
  <si>
    <t>VR. TOTAL PLANILLA</t>
  </si>
  <si>
    <t>NÚMERO DE PLANILLA</t>
  </si>
  <si>
    <t>DÍAS COTIZADOS</t>
  </si>
  <si>
    <t>VALOR PAGADO</t>
  </si>
  <si>
    <t>VALIDAR APORTES</t>
  </si>
  <si>
    <t>VALIDAR PERIODO DE COTIZACIÓN</t>
  </si>
  <si>
    <t>Pago 1</t>
  </si>
  <si>
    <t>Valor total del contrato</t>
  </si>
  <si>
    <t>Caso 2 - VARIOS PAGOS EN FORMA MESUALIZADA</t>
  </si>
  <si>
    <t>* Esta tabla aplica, solo cuando el contratista presenta cada una de sus cuentas de cobro dentro de un mismo més. (es decir, cuando soporta una única planilla para un solo cobro)</t>
  </si>
  <si>
    <t>CASO 2
PROGRAMACIÓN DE VARIOS PAGOS</t>
  </si>
  <si>
    <t>Pago 2</t>
  </si>
  <si>
    <t>Pago 3</t>
  </si>
  <si>
    <t>Pago 4</t>
  </si>
  <si>
    <t>Pago 5</t>
  </si>
  <si>
    <r>
      <rPr>
        <b/>
        <sz val="11"/>
        <color rgb="FF000000"/>
        <rFont val="Calibri"/>
        <family val="2"/>
        <scheme val="minor"/>
      </rPr>
      <t xml:space="preserve">Para utilizar esta herramienta, desarrolla los siguientes pasos:
</t>
    </r>
    <r>
      <rPr>
        <sz val="11"/>
        <color rgb="FF000000"/>
        <rFont val="Calibri"/>
        <family val="2"/>
        <scheme val="minor"/>
      </rPr>
      <t xml:space="preserve">   1. Ingresa los datos del contrato en la seccion (A) (Número de contrato, Nombres e Identificación.
   2. Agrega los valores de los pagos y la fecha de inicio y terminacion del contrato en la sección (B)
   3. Agrega en la sección C) la fecha de inicio y de terminacion del contrato (Ver acta de inicio) 
   4. Para validar la información ingresa los datos de la planilla pagada y en la seccion (E) </t>
    </r>
  </si>
  <si>
    <r>
      <t xml:space="preserve">Notas:                                                                                                                                                                                                                         
i. </t>
    </r>
    <r>
      <rPr>
        <sz val="11"/>
        <color theme="1"/>
        <rFont val="Calibri"/>
        <family val="2"/>
        <scheme val="minor"/>
      </rPr>
      <t xml:space="preserve">Para identificar su nivel de riesgo verifique el certificado de afiliacion de ARL que le remitio la administradora o verifique el numeral 7 del contrato electronico en SECOP II 
ii. Si su IBC es inferior al SMMLV, el cálculo se ajustará al del SMMLV.                                                                                                                  
iii. . Si el valor de la cuenta de cobro o la factura es mayor a 25 SMMLV, entonces el IBC es 25 SMMLV. 
iv. El calculo de *Proyección Aportes S.S. minimos* es el estimado de acuerdo al valor total del contrato; sin embargo este valor puede variar en los contratos por mensualidades donde el valor del pago minimo es inferior a 1 SMMLV, para estos efectos la Entidad validará el pago mes a mes. </t>
    </r>
  </si>
  <si>
    <t>Valor Mensual Equivalente</t>
  </si>
  <si>
    <t>IBC sobre valor del contrato</t>
  </si>
  <si>
    <t>(proporcional)</t>
  </si>
  <si>
    <t>IBC sobre valor mensual equivalente</t>
  </si>
  <si>
    <t>(para 30 dias)</t>
  </si>
  <si>
    <t>falta</t>
  </si>
  <si>
    <r>
      <rPr>
        <b/>
        <sz val="11"/>
        <color rgb="FF000000"/>
        <rFont val="Calibri"/>
        <family val="2"/>
        <scheme val="minor"/>
      </rPr>
      <t xml:space="preserve">Para utilizar esta herramienta, desarrolla los siguientes pasos:
</t>
    </r>
    <r>
      <rPr>
        <sz val="11"/>
        <color rgb="FF000000"/>
        <rFont val="Calibri"/>
        <family val="2"/>
        <scheme val="minor"/>
      </rPr>
      <t xml:space="preserve">   1. Ingresa los datos del contrato en la seccion (A) (Número de contrato, Nombres e Identificación.)
   2. Agrega en la sección B) el valor del Contrato y las fechas de inicio (Ver acta de inicio) y terminación.
   3. Agrega en la sección D) los periodos de cotización por més.
   4. Para validar la información ingresa los datos de la planilla pagada  en la seccion (F) </t>
    </r>
  </si>
  <si>
    <r>
      <rPr>
        <b/>
        <sz val="11"/>
        <color rgb="FF000000"/>
        <rFont val="Calibri"/>
        <family val="2"/>
        <scheme val="minor"/>
      </rPr>
      <t xml:space="preserve">Notas:                                                                                                                                                                                                                         
i. </t>
    </r>
    <r>
      <rPr>
        <sz val="11"/>
        <color rgb="FF000000"/>
        <rFont val="Calibri"/>
        <family val="2"/>
        <scheme val="minor"/>
      </rPr>
      <t xml:space="preserve">Para identificar su nivel de riesgo verifique el certificado de afiliacion de ARL que le remitio la administradora o verifique el numeral 7 del contrato electronico en SECOP II 
</t>
    </r>
    <r>
      <rPr>
        <b/>
        <sz val="11"/>
        <color rgb="FF000000"/>
        <rFont val="Calibri"/>
        <family val="2"/>
        <scheme val="minor"/>
      </rPr>
      <t xml:space="preserve">ii. </t>
    </r>
    <r>
      <rPr>
        <sz val="11"/>
        <color rgb="FF000000"/>
        <rFont val="Calibri"/>
        <family val="2"/>
        <scheme val="minor"/>
      </rPr>
      <t xml:space="preserve">Si su IBC es inferior al SMMLV, el cálculo se ajustará al del SMMLV.                                                                                                                  
</t>
    </r>
    <r>
      <rPr>
        <b/>
        <sz val="11"/>
        <color rgb="FF000000"/>
        <rFont val="Calibri"/>
        <family val="2"/>
        <scheme val="minor"/>
      </rPr>
      <t xml:space="preserve">iii. </t>
    </r>
    <r>
      <rPr>
        <sz val="11"/>
        <color rgb="FF000000"/>
        <rFont val="Calibri"/>
        <family val="2"/>
        <scheme val="minor"/>
      </rPr>
      <t xml:space="preserve">Si el valor de la cuenta de cobro o la factura es mayor a 25 SMMLV, entonces el IBC es 25 SMMLV. 
</t>
    </r>
    <r>
      <rPr>
        <b/>
        <sz val="11"/>
        <color rgb="FF000000"/>
        <rFont val="Calibri"/>
        <family val="2"/>
        <scheme val="minor"/>
      </rPr>
      <t xml:space="preserve">iv. </t>
    </r>
    <r>
      <rPr>
        <sz val="11"/>
        <color rgb="FF000000"/>
        <rFont val="Calibri"/>
        <family val="2"/>
        <scheme val="minor"/>
      </rPr>
      <t xml:space="preserve">El calculo de *Proyección Aportes S.S. minimos* es el estimado de acuerdo al valor total del contrato; sin embargo este valor puede variar en los contratos por mensualidades donde el valor del pago minimo es inferior a 1 SMMLV, para estos efectos la Entidad validará el pago mes a mes. </t>
    </r>
  </si>
  <si>
    <t xml:space="preserve">CPSP-57-2024	</t>
  </si>
  <si>
    <t>Ajuste:</t>
  </si>
  <si>
    <r>
      <rPr>
        <b/>
        <sz val="11"/>
        <color rgb="FF000000"/>
        <rFont val="Calibri"/>
        <family val="2"/>
        <scheme val="minor"/>
      </rPr>
      <t xml:space="preserve">Para utilizar esta herramienta, desarrolla los siguientes pasos:
</t>
    </r>
    <r>
      <rPr>
        <sz val="11"/>
        <color rgb="FF000000"/>
        <rFont val="Calibri"/>
        <family val="2"/>
        <scheme val="minor"/>
      </rPr>
      <t xml:space="preserve">   1. Ingresa los datos del contrato en la seccion (A) (Número de contrato, Nombres e Identificación.
   2. Agrega en la sección B) el valor del Contrato y las fechas de inicio (Ver acta de inicio) y terminación.
   3. Agrega en la sección C) los valores de pagos de acuerdo al plan de pagos.
   4, Agrega en la sección D) los períodos de cotización por més. 
   5. Para validar la información ingresa los datos de la planilla pagada  en la seccion (E) </t>
    </r>
  </si>
  <si>
    <t>enero</t>
  </si>
  <si>
    <t>febrero</t>
  </si>
  <si>
    <t>marzo</t>
  </si>
  <si>
    <t xml:space="preserve">REPUBLICA DE COLOMBIA
DEPARTAMENTO DEL CAQUETA
PERSONSERÍA MUNICIPAL DE FLORENCIA </t>
  </si>
  <si>
    <t>30-02-2025</t>
  </si>
  <si>
    <t xml:space="preserve">REPUBLICA DE COLOMBIA
DEPARTAMENTO DEL CAQUETA
PERSONERÍA MUNICIPAL DE FLORENCIA </t>
  </si>
  <si>
    <t>JENNIFER CAÑON TRUJILLO</t>
  </si>
  <si>
    <t>No. de Méses</t>
  </si>
  <si>
    <t>040-2025</t>
  </si>
  <si>
    <t>PERSONERÍA MUNICIPAL DE FLORENCIA</t>
  </si>
  <si>
    <t>SOLO LLENAR ESPACIOS EN COLOR ROSA</t>
  </si>
  <si>
    <t>#NUMERO PLANILLA</t>
  </si>
  <si>
    <t>MES</t>
  </si>
  <si>
    <t>ICBF</t>
  </si>
  <si>
    <t>SENA</t>
  </si>
  <si>
    <t>FECHA DE PAGO PLANILLA</t>
  </si>
  <si>
    <t>Pago No. 1</t>
  </si>
  <si>
    <t>PARAFISCALES</t>
  </si>
  <si>
    <t>PLANILLA PAGADA</t>
  </si>
  <si>
    <t xml:space="preserve">NÚMERO </t>
  </si>
  <si>
    <t xml:space="preserve">FECHA DE PAGO </t>
  </si>
  <si>
    <t>TOTAL</t>
  </si>
  <si>
    <t>SEGURIDAD SOCIAL COTIZADA</t>
  </si>
  <si>
    <t>DÍAS</t>
  </si>
  <si>
    <t>COMFACA</t>
  </si>
  <si>
    <t xml:space="preserve">VERIFICACIÓN PAGOS APORTES A SEGURIDAD SOCIAL Y PARAFISCALES </t>
  </si>
  <si>
    <t>No. de meses</t>
  </si>
  <si>
    <t>Fecha de inicio</t>
  </si>
  <si>
    <t xml:space="preserve">Fecha de terminación </t>
  </si>
  <si>
    <t xml:space="preserve">Proyección total de Aportes </t>
  </si>
  <si>
    <t xml:space="preserve">No. de pagos </t>
  </si>
  <si>
    <t xml:space="preserve">Valor del Pago </t>
  </si>
  <si>
    <t>Proyección de aportes</t>
  </si>
  <si>
    <t>Herramienta para el cálculo para Seguridad Social Contratos de Prestación de Servicios Personas Naturales año 2025</t>
  </si>
  <si>
    <t>Harramienta para el cálculo para Seguridad Social Contratos de Prestación de Servicios Personas Naturales.</t>
  </si>
  <si>
    <r>
      <t xml:space="preserve">Notas:                                                                                                                                                                                                                         
i. </t>
    </r>
    <r>
      <rPr>
        <sz val="11"/>
        <color rgb="FF000000"/>
        <rFont val="Calibri"/>
        <family val="2"/>
        <scheme val="minor"/>
      </rPr>
      <t xml:space="preserve">Para identificar su nivel de riesgo verifique el certificado de afiliacion de ARL que le remitio la administradora o verifique el numeral 7 del contrato electronico en SECOP II 
</t>
    </r>
    <r>
      <rPr>
        <b/>
        <sz val="11"/>
        <color rgb="FF000000"/>
        <rFont val="Calibri"/>
        <family val="2"/>
        <scheme val="minor"/>
      </rPr>
      <t>ii.</t>
    </r>
    <r>
      <rPr>
        <sz val="11"/>
        <color rgb="FF000000"/>
        <rFont val="Calibri"/>
        <family val="2"/>
        <scheme val="minor"/>
      </rPr>
      <t xml:space="preserve"> Si su IBC es inferior al SMMLV, el cálculo se ajustará al del SMMLV.                                                                                                                  
</t>
    </r>
    <r>
      <rPr>
        <b/>
        <sz val="11"/>
        <color rgb="FF000000"/>
        <rFont val="Calibri"/>
        <family val="2"/>
        <scheme val="minor"/>
      </rPr>
      <t xml:space="preserve">iii. </t>
    </r>
    <r>
      <rPr>
        <sz val="11"/>
        <color rgb="FF000000"/>
        <rFont val="Calibri"/>
        <family val="2"/>
        <scheme val="minor"/>
      </rPr>
      <t xml:space="preserve">Si el valor de la cuenta de cobro o la factura es mayor a 25 SMMLV, entonces el IBC es 25 SMMLV. 
</t>
    </r>
    <r>
      <rPr>
        <b/>
        <sz val="11"/>
        <color rgb="FF000000"/>
        <rFont val="Calibri"/>
        <family val="2"/>
        <scheme val="minor"/>
      </rPr>
      <t>iv.</t>
    </r>
    <r>
      <rPr>
        <sz val="11"/>
        <color rgb="FF000000"/>
        <rFont val="Calibri"/>
        <family val="2"/>
        <scheme val="minor"/>
      </rPr>
      <t xml:space="preserve"> El calculo de </t>
    </r>
    <r>
      <rPr>
        <b/>
        <sz val="11"/>
        <color rgb="FF000000"/>
        <rFont val="Calibri"/>
        <family val="2"/>
        <scheme val="minor"/>
      </rPr>
      <t>Proyección Aportes S.S. minimos</t>
    </r>
    <r>
      <rPr>
        <sz val="11"/>
        <color rgb="FF000000"/>
        <rFont val="Calibri"/>
        <family val="2"/>
        <scheme val="minor"/>
      </rPr>
      <t xml:space="preserve"> es el estimado de acuerdo al valor total del contrato; sin embargo este valor puede variar en los contratos por mensualidades donde el valor del pago minimo es inferior a 1 SMMLV, para estos efectos la Entidad validará el pago mes a mes. </t>
    </r>
  </si>
  <si>
    <t>SOLO LLENAR ESPACIOS EN COLOR AZUL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</si>
</sst>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_(&quot;$&quot;* #,##0.00_);_(&quot;$&quot;* \(#,##0.00\);_(&quot;$&quot;* &quot;-&quot;??_);_(@_)"/>
    <numFmt numFmtId="165" formatCode="_(&quot;$&quot;* #,##0_);_(&quot;$&quot;* \(#,##0\);_(&quot;$&quot;* &quot;-&quot;??_);_(@_)"/>
    <numFmt numFmtId="166" formatCode="0.000%"/>
    <numFmt numFmtId="167" formatCode="_-* #,##0_-;\-* #,##0_-;_-* &quot;-&quot;??_-;_-@_-"/>
    <numFmt numFmtId="168" formatCode="_-* #,##0.000_-;\-* #,##0.000_-;_-* &quot;-&quot;??_-;_-@_-"/>
    <numFmt numFmtId="169" formatCode="&quot;$&quot;\ #,##0"/>
    <numFmt numFmtId="170" formatCode="_-&quot;$&quot;\ * #,##0_-;\-&quot;$&quot;\ * #,##0_-;_-&quot;$&quot;\ * &quot;-&quot;??_-;_-@_-"/>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amily val="2"/>
    </font>
    <font>
      <b/>
      <sz val="15"/>
      <color theme="3"/>
      <name val="Calibri"/>
      <family val="2"/>
      <scheme val="minor"/>
    </font>
    <font>
      <sz val="11"/>
      <color rgb="FF3F3F76"/>
      <name val="Calibri"/>
      <family val="2"/>
      <scheme val="minor"/>
    </font>
    <font>
      <sz val="11"/>
      <color theme="0"/>
      <name val="Calibri"/>
      <family val="2"/>
      <scheme val="minor"/>
    </font>
    <font>
      <u/>
      <sz val="11"/>
      <color theme="10"/>
      <name val="Calibri"/>
      <family val="2"/>
      <scheme val="minor"/>
    </font>
    <font>
      <b/>
      <sz val="9"/>
      <color theme="1"/>
      <name val="Arial"/>
      <family val="2"/>
    </font>
    <font>
      <sz val="8"/>
      <name val="Calibri"/>
      <family val="2"/>
      <scheme val="minor"/>
    </font>
    <font>
      <sz val="11"/>
      <color theme="1" tint="0.34998626667073579"/>
      <name val="Calibri"/>
      <family val="2"/>
      <scheme val="minor"/>
    </font>
    <font>
      <b/>
      <sz val="11"/>
      <name val="Calibri"/>
      <family val="2"/>
      <scheme val="minor"/>
    </font>
    <font>
      <b/>
      <sz val="11"/>
      <color rgb="FF3F3F76"/>
      <name val="Calibri"/>
      <family val="2"/>
      <scheme val="minor"/>
    </font>
    <font>
      <b/>
      <sz val="11"/>
      <color theme="1" tint="0.34998626667073579"/>
      <name val="Calibri"/>
      <family val="2"/>
      <scheme val="minor"/>
    </font>
    <font>
      <u/>
      <sz val="11"/>
      <color theme="1"/>
      <name val="Calibri"/>
      <family val="2"/>
      <scheme val="minor"/>
    </font>
    <font>
      <b/>
      <sz val="9"/>
      <color theme="1"/>
      <name val="Calibri"/>
      <family val="2"/>
      <scheme val="minor"/>
    </font>
    <font>
      <b/>
      <sz val="11"/>
      <color rgb="FF000000"/>
      <name val="Calibri"/>
      <family val="2"/>
      <scheme val="minor"/>
    </font>
    <font>
      <sz val="11"/>
      <color rgb="FF000000"/>
      <name val="Calibri"/>
      <family val="2"/>
      <scheme val="minor"/>
    </font>
    <font>
      <b/>
      <sz val="8"/>
      <color theme="1"/>
      <name val="Calibri"/>
      <family val="2"/>
      <scheme val="minor"/>
    </font>
    <font>
      <b/>
      <sz val="11"/>
      <color theme="1" tint="0.499984740745262"/>
      <name val="Calibri"/>
      <family val="2"/>
      <scheme val="minor"/>
    </font>
    <font>
      <i/>
      <sz val="9"/>
      <color theme="1"/>
      <name val="Calibri"/>
      <family val="2"/>
      <scheme val="minor"/>
    </font>
    <font>
      <b/>
      <sz val="12"/>
      <color theme="1"/>
      <name val="Calibri"/>
      <family val="2"/>
      <scheme val="minor"/>
    </font>
    <font>
      <b/>
      <sz val="12"/>
      <name val="Calibri"/>
      <family val="2"/>
      <scheme val="minor"/>
    </font>
    <font>
      <b/>
      <sz val="11"/>
      <color theme="0"/>
      <name val="Calibri"/>
      <family val="2"/>
      <scheme val="minor"/>
    </font>
    <font>
      <b/>
      <sz val="11"/>
      <color theme="1"/>
      <name val="Arial Narrow"/>
      <family val="2"/>
    </font>
    <font>
      <b/>
      <sz val="8"/>
      <color rgb="FF000000"/>
      <name val="Arial Narrow"/>
      <family val="2"/>
    </font>
    <font>
      <sz val="8"/>
      <color theme="1"/>
      <name val="Arial Narrow"/>
      <family val="2"/>
    </font>
    <font>
      <b/>
      <sz val="8"/>
      <color theme="1"/>
      <name val="Arial Narrow"/>
      <family val="2"/>
    </font>
    <font>
      <sz val="8"/>
      <color theme="1"/>
      <name val="Calibri"/>
      <family val="2"/>
      <scheme val="minor"/>
    </font>
    <font>
      <i/>
      <sz val="10"/>
      <color theme="1"/>
      <name val="Calibri"/>
      <family val="2"/>
      <scheme val="minor"/>
    </font>
    <font>
      <u/>
      <sz val="11"/>
      <color theme="0"/>
      <name val="Calibri"/>
      <family val="2"/>
      <scheme val="minor"/>
    </font>
    <font>
      <sz val="8"/>
      <color theme="0"/>
      <name val="Arial Narrow"/>
      <family val="2"/>
    </font>
    <font>
      <b/>
      <sz val="8"/>
      <color theme="0"/>
      <name val="Arial Narrow"/>
      <family val="2"/>
    </font>
  </fonts>
  <fills count="11">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theme="6"/>
      </patternFill>
    </fill>
    <fill>
      <patternFill patternType="solid">
        <fgColor theme="1" tint="0.499984740745262"/>
        <bgColor indexed="64"/>
      </patternFill>
    </fill>
    <fill>
      <patternFill patternType="solid">
        <fgColor theme="2" tint="-0.4999847407452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00206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style="thin">
        <color rgb="FF000000"/>
      </left>
      <right/>
      <top style="thin">
        <color rgb="FF000000"/>
      </top>
      <bottom/>
      <diagonal/>
    </border>
    <border>
      <left/>
      <right style="thin">
        <color indexed="64"/>
      </right>
      <top/>
      <bottom style="thin">
        <color indexed="64"/>
      </bottom>
      <diagonal/>
    </border>
    <border>
      <left style="thin">
        <color rgb="FF000000"/>
      </left>
      <right style="thin">
        <color rgb="FF000000"/>
      </right>
      <top/>
      <bottom/>
      <diagonal/>
    </border>
    <border>
      <left style="thin">
        <color indexed="64"/>
      </left>
      <right style="thin">
        <color indexed="64"/>
      </right>
      <top/>
      <bottom/>
      <diagonal/>
    </border>
    <border>
      <left style="thin">
        <color rgb="FF000000"/>
      </left>
      <right/>
      <top style="thin">
        <color indexed="64"/>
      </top>
      <bottom style="thin">
        <color rgb="FF000000"/>
      </bottom>
      <diagonal/>
    </border>
    <border>
      <left style="thin">
        <color rgb="FF000000"/>
      </left>
      <right/>
      <top/>
      <bottom style="thin">
        <color rgb="FF000000"/>
      </bottom>
      <diagonal/>
    </border>
  </borders>
  <cellStyleXfs count="9">
    <xf numFmtId="0" fontId="0" fillId="0" borderId="0"/>
    <xf numFmtId="16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4" fillId="0" borderId="2" applyNumberFormat="0" applyFill="0" applyAlignment="0" applyProtection="0"/>
    <xf numFmtId="0" fontId="5" fillId="3" borderId="3" applyNumberFormat="0" applyAlignment="0" applyProtection="0"/>
    <xf numFmtId="0" fontId="6" fillId="4" borderId="0" applyNumberFormat="0" applyBorder="0" applyAlignment="0" applyProtection="0"/>
    <xf numFmtId="0" fontId="7" fillId="0" borderId="0" applyNumberFormat="0" applyFill="0" applyBorder="0" applyAlignment="0" applyProtection="0"/>
    <xf numFmtId="0" fontId="1" fillId="0" borderId="0"/>
  </cellStyleXfs>
  <cellXfs count="263">
    <xf numFmtId="0" fontId="0" fillId="0" borderId="0" xfId="0"/>
    <xf numFmtId="165" fontId="0" fillId="0" borderId="0" xfId="1" applyNumberFormat="1" applyFont="1"/>
    <xf numFmtId="165" fontId="0" fillId="0" borderId="0" xfId="0" applyNumberFormat="1"/>
    <xf numFmtId="165" fontId="3" fillId="0" borderId="0" xfId="0" applyNumberFormat="1" applyFont="1" applyAlignment="1">
      <alignment vertical="center"/>
    </xf>
    <xf numFmtId="0" fontId="2" fillId="0" borderId="0" xfId="0" applyFont="1"/>
    <xf numFmtId="165" fontId="0" fillId="0" borderId="0" xfId="1" applyNumberFormat="1" applyFont="1" applyAlignment="1">
      <alignment horizontal="left"/>
    </xf>
    <xf numFmtId="164" fontId="0" fillId="0" borderId="0" xfId="1" applyFont="1"/>
    <xf numFmtId="0" fontId="8" fillId="0" borderId="0" xfId="0" applyFont="1" applyAlignment="1">
      <alignment horizontal="left" vertical="center" wrapText="1"/>
    </xf>
    <xf numFmtId="0" fontId="7" fillId="0" borderId="0" xfId="7" applyAlignment="1">
      <alignment horizontal="left" vertical="center" wrapText="1"/>
    </xf>
    <xf numFmtId="0" fontId="0" fillId="0" borderId="1" xfId="0" applyBorder="1" applyAlignment="1">
      <alignment horizontal="center"/>
    </xf>
    <xf numFmtId="164" fontId="0" fillId="0" borderId="0" xfId="0" applyNumberFormat="1"/>
    <xf numFmtId="166" fontId="0" fillId="0" borderId="1" xfId="3" applyNumberFormat="1" applyFont="1" applyBorder="1" applyAlignment="1">
      <alignment horizontal="center"/>
    </xf>
    <xf numFmtId="167" fontId="0" fillId="0" borderId="0" xfId="2" applyNumberFormat="1" applyFont="1"/>
    <xf numFmtId="168" fontId="0" fillId="0" borderId="1" xfId="2" applyNumberFormat="1" applyFont="1" applyBorder="1" applyAlignment="1">
      <alignment horizontal="center"/>
    </xf>
    <xf numFmtId="14" fontId="0" fillId="0" borderId="0" xfId="0" applyNumberFormat="1"/>
    <xf numFmtId="0" fontId="0" fillId="0" borderId="0" xfId="0" applyAlignment="1">
      <alignment vertical="center"/>
    </xf>
    <xf numFmtId="44" fontId="0" fillId="0" borderId="0" xfId="0" applyNumberFormat="1"/>
    <xf numFmtId="44" fontId="0" fillId="0" borderId="0" xfId="1"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169" fontId="2" fillId="0" borderId="12" xfId="1" applyNumberFormat="1" applyFont="1" applyBorder="1" applyAlignment="1">
      <alignment horizontal="center" vertical="center"/>
    </xf>
    <xf numFmtId="169" fontId="0" fillId="0" borderId="1" xfId="1" applyNumberFormat="1" applyFont="1" applyBorder="1" applyAlignment="1">
      <alignment horizontal="center" vertical="center"/>
    </xf>
    <xf numFmtId="165" fontId="12" fillId="3" borderId="1" xfId="5" applyNumberFormat="1" applyFont="1" applyBorder="1"/>
    <xf numFmtId="170" fontId="11" fillId="4" borderId="1" xfId="6" applyNumberFormat="1" applyFont="1" applyBorder="1" applyAlignment="1">
      <alignment horizontal="center" vertical="center"/>
    </xf>
    <xf numFmtId="0" fontId="0" fillId="0" borderId="0" xfId="0" applyAlignment="1">
      <alignment horizontal="left" vertical="top" wrapText="1"/>
    </xf>
    <xf numFmtId="1" fontId="12" fillId="3" borderId="1" xfId="5" applyNumberFormat="1" applyFont="1" applyBorder="1" applyAlignment="1">
      <alignment horizontal="center" vertical="center"/>
    </xf>
    <xf numFmtId="0" fontId="10" fillId="0" borderId="0" xfId="0" applyFont="1" applyAlignment="1">
      <alignment horizontal="center" vertical="center"/>
    </xf>
    <xf numFmtId="169" fontId="10" fillId="0" borderId="0" xfId="1" applyNumberFormat="1" applyFont="1" applyBorder="1" applyAlignment="1">
      <alignment horizontal="center" vertical="center"/>
    </xf>
    <xf numFmtId="169" fontId="10" fillId="0" borderId="0" xfId="1" applyNumberFormat="1" applyFont="1" applyAlignment="1">
      <alignment horizontal="center" vertical="center"/>
    </xf>
    <xf numFmtId="0" fontId="2" fillId="0" borderId="14" xfId="0" applyFont="1" applyBorder="1" applyAlignment="1">
      <alignment horizontal="center" vertical="center" wrapText="1"/>
    </xf>
    <xf numFmtId="0" fontId="2" fillId="0" borderId="14" xfId="0" applyFont="1" applyBorder="1" applyAlignment="1">
      <alignment horizontal="center" vertical="center"/>
    </xf>
    <xf numFmtId="0" fontId="0" fillId="0" borderId="14" xfId="0" applyBorder="1"/>
    <xf numFmtId="1" fontId="12" fillId="3" borderId="14" xfId="5" applyNumberFormat="1" applyFont="1" applyBorder="1" applyAlignment="1">
      <alignment horizontal="center" vertical="center"/>
    </xf>
    <xf numFmtId="14" fontId="12" fillId="3" borderId="14" xfId="5" applyNumberFormat="1" applyFont="1" applyBorder="1" applyAlignment="1">
      <alignment horizontal="center" vertical="center"/>
    </xf>
    <xf numFmtId="165" fontId="12" fillId="3" borderId="14" xfId="5" applyNumberFormat="1" applyFont="1" applyBorder="1"/>
    <xf numFmtId="0" fontId="0" fillId="0" borderId="14" xfId="0" applyBorder="1" applyAlignment="1">
      <alignment horizontal="center" vertical="center" wrapText="1"/>
      <extLst>
        <ext xmlns:xfpb="http://schemas.microsoft.com/office/spreadsheetml/2022/featurepropertybag" uri="{C7286773-470A-42A8-94C5-96B5CB345126}">
          <xfpb:xfComplement i="0"/>
        </ext>
      </extLst>
    </xf>
    <xf numFmtId="0" fontId="13" fillId="0" borderId="14" xfId="0" applyFont="1" applyBorder="1" applyAlignment="1">
      <alignment horizontal="center" vertical="center"/>
    </xf>
    <xf numFmtId="0" fontId="0" fillId="0" borderId="16" xfId="0" applyBorder="1"/>
    <xf numFmtId="0" fontId="2" fillId="2" borderId="4" xfId="0" applyFont="1" applyFill="1" applyBorder="1"/>
    <xf numFmtId="170" fontId="11" fillId="4" borderId="4" xfId="6" applyNumberFormat="1" applyFont="1" applyBorder="1" applyAlignment="1">
      <alignment horizontal="center" vertical="center"/>
    </xf>
    <xf numFmtId="14" fontId="13" fillId="0" borderId="19" xfId="0" applyNumberFormat="1" applyFont="1" applyBorder="1" applyAlignment="1">
      <alignment horizontal="center" vertical="center"/>
    </xf>
    <xf numFmtId="0" fontId="13" fillId="0" borderId="19" xfId="0" applyFont="1" applyBorder="1" applyAlignment="1">
      <alignment horizontal="center" vertical="center"/>
    </xf>
    <xf numFmtId="0" fontId="0" fillId="0" borderId="14" xfId="0" applyBorder="1" applyAlignment="1">
      <alignment horizontal="center" vertical="center"/>
    </xf>
    <xf numFmtId="0" fontId="10" fillId="0" borderId="14" xfId="0" applyFont="1" applyBorder="1" applyAlignment="1">
      <alignment horizontal="center" vertical="center"/>
    </xf>
    <xf numFmtId="169" fontId="0" fillId="0" borderId="14" xfId="1" applyNumberFormat="1" applyFont="1" applyBorder="1" applyAlignment="1">
      <alignment horizontal="center" vertical="center"/>
    </xf>
    <xf numFmtId="170" fontId="11" fillId="4" borderId="14" xfId="6" applyNumberFormat="1" applyFont="1" applyBorder="1" applyAlignment="1">
      <alignment horizontal="center" vertical="center"/>
    </xf>
    <xf numFmtId="0" fontId="2" fillId="0" borderId="14" xfId="0" applyFont="1" applyBorder="1" applyAlignment="1">
      <alignment vertical="center" wrapText="1"/>
    </xf>
    <xf numFmtId="0" fontId="14" fillId="0" borderId="0" xfId="0" applyFont="1"/>
    <xf numFmtId="0" fontId="0" fillId="0" borderId="20" xfId="0" applyBorder="1"/>
    <xf numFmtId="0" fontId="2" fillId="0" borderId="16" xfId="0" applyFont="1" applyBorder="1" applyAlignment="1">
      <alignment horizontal="center" vertical="center"/>
    </xf>
    <xf numFmtId="0" fontId="0" fillId="0" borderId="19" xfId="0" applyBorder="1" applyAlignment="1">
      <alignment horizontal="center" vertical="center"/>
    </xf>
    <xf numFmtId="165" fontId="12" fillId="3" borderId="19" xfId="5" applyNumberFormat="1" applyFont="1" applyBorder="1"/>
    <xf numFmtId="0" fontId="15" fillId="0" borderId="14" xfId="0" applyFont="1" applyBorder="1" applyAlignment="1">
      <alignment horizontal="center" vertical="center" wrapText="1"/>
    </xf>
    <xf numFmtId="0" fontId="4" fillId="0" borderId="0" xfId="4" applyBorder="1" applyAlignment="1">
      <alignment horizontal="left" wrapText="1"/>
    </xf>
    <xf numFmtId="0" fontId="18" fillId="0" borderId="14" xfId="0" applyFont="1" applyBorder="1" applyAlignment="1">
      <alignment horizontal="center" vertical="center" wrapText="1"/>
    </xf>
    <xf numFmtId="0" fontId="0" fillId="0" borderId="0" xfId="0" applyAlignment="1">
      <alignment horizontal="left"/>
    </xf>
    <xf numFmtId="0" fontId="0" fillId="0" borderId="14" xfId="0" applyBorder="1" applyAlignment="1">
      <alignment vertical="center"/>
    </xf>
    <xf numFmtId="14" fontId="12" fillId="3" borderId="16" xfId="5" applyNumberFormat="1" applyFont="1" applyBorder="1" applyAlignment="1">
      <alignment horizontal="center" vertical="center"/>
    </xf>
    <xf numFmtId="0" fontId="2" fillId="0" borderId="23" xfId="0" applyFont="1" applyBorder="1" applyAlignment="1">
      <alignment horizontal="center" vertical="center"/>
    </xf>
    <xf numFmtId="0" fontId="2" fillId="0" borderId="18" xfId="0" applyFont="1" applyBorder="1" applyAlignment="1">
      <alignment horizontal="center" vertical="center"/>
    </xf>
    <xf numFmtId="0" fontId="20" fillId="0" borderId="0" xfId="0" applyFont="1" applyAlignment="1">
      <alignment horizontal="left"/>
    </xf>
    <xf numFmtId="170" fontId="11" fillId="4" borderId="12" xfId="6" applyNumberFormat="1" applyFont="1" applyBorder="1" applyAlignment="1">
      <alignment horizontal="center" vertical="center"/>
    </xf>
    <xf numFmtId="170" fontId="0" fillId="0" borderId="0" xfId="0" applyNumberFormat="1"/>
    <xf numFmtId="0" fontId="10" fillId="0" borderId="21" xfId="0" applyFont="1" applyBorder="1" applyAlignment="1">
      <alignment horizontal="center" vertical="center"/>
    </xf>
    <xf numFmtId="0" fontId="2" fillId="0" borderId="25" xfId="0" applyFont="1" applyBorder="1" applyAlignment="1">
      <alignment horizontal="center" vertical="center"/>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1" xfId="0" applyBorder="1" applyAlignment="1">
      <alignment horizontal="center" vertical="center" wrapText="1"/>
      <extLst>
        <ext xmlns:xfpb="http://schemas.microsoft.com/office/spreadsheetml/2022/featurepropertybag" uri="{C7286773-470A-42A8-94C5-96B5CB345126}">
          <xfpb:xfComplement i="0"/>
        </ext>
      </extLst>
    </xf>
    <xf numFmtId="169" fontId="10" fillId="0" borderId="19" xfId="1" applyNumberFormat="1" applyFont="1" applyBorder="1" applyAlignment="1">
      <alignment horizontal="center" vertical="center"/>
    </xf>
    <xf numFmtId="0" fontId="2" fillId="0" borderId="19" xfId="0" applyFont="1" applyBorder="1" applyAlignment="1">
      <alignment horizontal="center" vertical="center"/>
    </xf>
    <xf numFmtId="169" fontId="2" fillId="0" borderId="14" xfId="1" applyNumberFormat="1" applyFont="1" applyBorder="1" applyAlignment="1">
      <alignment horizontal="center" vertical="center"/>
    </xf>
    <xf numFmtId="169" fontId="2" fillId="0" borderId="1" xfId="1" applyNumberFormat="1" applyFont="1" applyBorder="1" applyAlignment="1">
      <alignment horizontal="center" vertical="center"/>
    </xf>
    <xf numFmtId="169" fontId="14" fillId="0" borderId="14" xfId="1" applyNumberFormat="1" applyFont="1" applyBorder="1" applyAlignment="1">
      <alignment horizontal="center" vertical="center"/>
    </xf>
    <xf numFmtId="169" fontId="0" fillId="0" borderId="14" xfId="1" applyNumberFormat="1" applyFont="1" applyFill="1" applyBorder="1" applyAlignment="1">
      <alignment horizontal="center" vertical="center"/>
    </xf>
    <xf numFmtId="0" fontId="0" fillId="0" borderId="24" xfId="0" applyBorder="1" applyAlignment="1">
      <alignment vertical="center"/>
    </xf>
    <xf numFmtId="0" fontId="14" fillId="0" borderId="0" xfId="0" applyFont="1" applyAlignment="1">
      <alignment horizontal="left"/>
    </xf>
    <xf numFmtId="0" fontId="0" fillId="0" borderId="0" xfId="8" applyFont="1"/>
    <xf numFmtId="0" fontId="0" fillId="0" borderId="0" xfId="8" applyFont="1" applyAlignment="1">
      <alignment horizontal="center" vertical="center"/>
    </xf>
    <xf numFmtId="0" fontId="4" fillId="0" borderId="0" xfId="4" applyBorder="1" applyAlignment="1"/>
    <xf numFmtId="167" fontId="0" fillId="0" borderId="0" xfId="0" applyNumberFormat="1"/>
    <xf numFmtId="169" fontId="6" fillId="0" borderId="0" xfId="1" applyNumberFormat="1" applyFont="1" applyBorder="1" applyAlignment="1">
      <alignment horizontal="center" vertical="center"/>
    </xf>
    <xf numFmtId="0" fontId="6" fillId="0" borderId="0" xfId="0" applyFont="1"/>
    <xf numFmtId="0" fontId="13" fillId="0" borderId="16" xfId="0" applyFont="1" applyBorder="1" applyAlignment="1">
      <alignment horizontal="center" vertical="center"/>
    </xf>
    <xf numFmtId="169" fontId="10" fillId="0" borderId="27" xfId="1" applyNumberFormat="1" applyFont="1" applyBorder="1" applyAlignment="1">
      <alignment horizontal="center" vertical="center"/>
    </xf>
    <xf numFmtId="0" fontId="2" fillId="0" borderId="27" xfId="0" applyFont="1" applyBorder="1" applyAlignment="1">
      <alignment horizontal="center" vertical="center"/>
    </xf>
    <xf numFmtId="165" fontId="6" fillId="0" borderId="0" xfId="0" applyNumberFormat="1" applyFont="1"/>
    <xf numFmtId="170" fontId="23" fillId="4" borderId="1" xfId="6" applyNumberFormat="1" applyFont="1" applyBorder="1" applyAlignment="1">
      <alignment horizontal="center" vertical="center"/>
    </xf>
    <xf numFmtId="0" fontId="2" fillId="0" borderId="0" xfId="0" applyFont="1" applyAlignment="1">
      <alignment horizontal="center"/>
    </xf>
    <xf numFmtId="0" fontId="2" fillId="0" borderId="0" xfId="0" applyFont="1" applyAlignment="1">
      <alignment horizontal="center" vertical="center" wrapText="1"/>
    </xf>
    <xf numFmtId="1" fontId="13" fillId="0" borderId="0" xfId="0" applyNumberFormat="1" applyFont="1" applyAlignment="1">
      <alignment horizontal="center" vertical="center"/>
    </xf>
    <xf numFmtId="0" fontId="2" fillId="0" borderId="0" xfId="0" applyFont="1" applyAlignment="1">
      <alignment horizontal="center" vertical="center"/>
    </xf>
    <xf numFmtId="0" fontId="13" fillId="0" borderId="0" xfId="0" applyFont="1" applyAlignment="1">
      <alignment horizontal="center" vertical="center"/>
    </xf>
    <xf numFmtId="0" fontId="2" fillId="2" borderId="1" xfId="0" applyFont="1" applyFill="1" applyBorder="1"/>
    <xf numFmtId="14" fontId="13" fillId="0" borderId="1" xfId="0" applyNumberFormat="1" applyFont="1" applyBorder="1" applyAlignment="1">
      <alignment horizontal="center" vertical="center"/>
    </xf>
    <xf numFmtId="167" fontId="0" fillId="0" borderId="1" xfId="2" applyNumberFormat="1" applyFont="1" applyBorder="1"/>
    <xf numFmtId="169" fontId="0" fillId="8" borderId="14" xfId="1" applyNumberFormat="1" applyFont="1" applyFill="1" applyBorder="1" applyAlignment="1">
      <alignment horizontal="center" vertical="center"/>
    </xf>
    <xf numFmtId="0" fontId="10" fillId="8" borderId="21" xfId="0" applyFont="1" applyFill="1" applyBorder="1" applyAlignment="1">
      <alignment horizontal="center" vertical="center"/>
    </xf>
    <xf numFmtId="169" fontId="0" fillId="8" borderId="1" xfId="1" applyNumberFormat="1" applyFont="1" applyFill="1" applyBorder="1" applyAlignment="1">
      <alignment horizontal="center" vertical="center"/>
    </xf>
    <xf numFmtId="0" fontId="10" fillId="8" borderId="25" xfId="0" applyFont="1" applyFill="1" applyBorder="1" applyAlignment="1">
      <alignment horizontal="center" vertical="center"/>
    </xf>
    <xf numFmtId="169" fontId="0" fillId="8" borderId="6" xfId="1" applyNumberFormat="1" applyFont="1" applyFill="1" applyBorder="1" applyAlignment="1">
      <alignment horizontal="center" vertical="center"/>
    </xf>
    <xf numFmtId="0" fontId="13" fillId="8" borderId="1" xfId="0" applyFont="1" applyFill="1" applyBorder="1" applyAlignment="1">
      <alignment horizontal="center" vertical="center"/>
    </xf>
    <xf numFmtId="169" fontId="2" fillId="8" borderId="1" xfId="1" applyNumberFormat="1" applyFont="1" applyFill="1" applyBorder="1" applyAlignment="1">
      <alignment horizontal="center" vertical="center"/>
    </xf>
    <xf numFmtId="0" fontId="2" fillId="0" borderId="1" xfId="0" applyFont="1" applyBorder="1" applyAlignment="1">
      <alignment vertical="center" wrapText="1"/>
    </xf>
    <xf numFmtId="0" fontId="2" fillId="8" borderId="1" xfId="0" applyFont="1" applyFill="1" applyBorder="1" applyAlignment="1">
      <alignment horizontal="center" vertical="center"/>
    </xf>
    <xf numFmtId="0" fontId="26" fillId="8" borderId="1" xfId="0" applyFont="1" applyFill="1" applyBorder="1"/>
    <xf numFmtId="167" fontId="27" fillId="8" borderId="1" xfId="2" applyNumberFormat="1" applyFont="1" applyFill="1" applyBorder="1" applyAlignment="1">
      <alignment horizontal="center"/>
    </xf>
    <xf numFmtId="167" fontId="27" fillId="8" borderId="1" xfId="2" applyNumberFormat="1" applyFont="1" applyFill="1" applyBorder="1"/>
    <xf numFmtId="165" fontId="27" fillId="8" borderId="1" xfId="1" applyNumberFormat="1" applyFont="1" applyFill="1" applyBorder="1" applyAlignment="1">
      <alignment horizontal="center" vertical="center"/>
    </xf>
    <xf numFmtId="0" fontId="2" fillId="0" borderId="29" xfId="0" applyFont="1" applyBorder="1" applyAlignment="1">
      <alignment horizontal="center" vertical="center" wrapText="1"/>
    </xf>
    <xf numFmtId="1" fontId="13" fillId="0" borderId="21" xfId="0" applyNumberFormat="1" applyFont="1" applyBorder="1" applyAlignment="1">
      <alignment horizontal="center" vertical="center"/>
    </xf>
    <xf numFmtId="1" fontId="13" fillId="0" borderId="1" xfId="0" applyNumberFormat="1" applyFont="1" applyBorder="1" applyAlignment="1">
      <alignment vertical="center"/>
    </xf>
    <xf numFmtId="0" fontId="27" fillId="8" borderId="1" xfId="0" applyFont="1" applyFill="1" applyBorder="1" applyAlignment="1">
      <alignment horizontal="left"/>
    </xf>
    <xf numFmtId="0" fontId="27" fillId="8" borderId="1" xfId="2" applyNumberFormat="1" applyFont="1" applyFill="1" applyBorder="1" applyAlignment="1">
      <alignment horizontal="center"/>
    </xf>
    <xf numFmtId="0" fontId="27" fillId="8" borderId="1" xfId="0" applyFont="1" applyFill="1" applyBorder="1"/>
    <xf numFmtId="0" fontId="18" fillId="8" borderId="1" xfId="0" applyFont="1" applyFill="1" applyBorder="1"/>
    <xf numFmtId="167" fontId="26" fillId="9" borderId="1" xfId="2" applyNumberFormat="1" applyFont="1" applyFill="1" applyBorder="1" applyAlignment="1">
      <alignment horizontal="center"/>
    </xf>
    <xf numFmtId="0" fontId="13" fillId="8" borderId="21" xfId="0" applyFont="1" applyFill="1" applyBorder="1" applyAlignment="1">
      <alignment horizontal="center" vertical="center"/>
    </xf>
    <xf numFmtId="0" fontId="2" fillId="8" borderId="30" xfId="0" applyFont="1" applyFill="1" applyBorder="1" applyAlignment="1">
      <alignment horizontal="center" vertical="center"/>
    </xf>
    <xf numFmtId="167" fontId="26" fillId="8" borderId="1" xfId="0" applyNumberFormat="1" applyFont="1" applyFill="1" applyBorder="1"/>
    <xf numFmtId="167" fontId="26" fillId="9" borderId="1" xfId="2" applyNumberFormat="1" applyFont="1" applyFill="1" applyBorder="1"/>
    <xf numFmtId="167" fontId="26" fillId="9" borderId="1" xfId="2" applyNumberFormat="1" applyFont="1" applyFill="1" applyBorder="1" applyAlignment="1">
      <alignment horizontal="center" vertical="center" wrapText="1"/>
    </xf>
    <xf numFmtId="14" fontId="26" fillId="9" borderId="1" xfId="2" applyNumberFormat="1" applyFont="1" applyFill="1" applyBorder="1" applyAlignment="1">
      <alignment horizontal="center" vertical="center"/>
    </xf>
    <xf numFmtId="1" fontId="26" fillId="9" borderId="1" xfId="2" applyNumberFormat="1" applyFont="1" applyFill="1" applyBorder="1" applyAlignment="1">
      <alignment horizontal="center" vertical="center"/>
    </xf>
    <xf numFmtId="167" fontId="26" fillId="9" borderId="1" xfId="2" applyNumberFormat="1" applyFont="1" applyFill="1" applyBorder="1" applyAlignment="1">
      <alignment horizontal="center" vertical="center"/>
    </xf>
    <xf numFmtId="167" fontId="27" fillId="9" borderId="1" xfId="2" applyNumberFormat="1" applyFont="1" applyFill="1" applyBorder="1"/>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0" fillId="0" borderId="14" xfId="0" applyBorder="1" applyAlignment="1">
      <alignment horizontal="left"/>
    </xf>
    <xf numFmtId="0" fontId="5" fillId="3" borderId="18" xfId="5" applyBorder="1" applyAlignment="1">
      <alignment horizontal="center" vertical="center"/>
    </xf>
    <xf numFmtId="0" fontId="0" fillId="0" borderId="19" xfId="0" applyBorder="1" applyAlignment="1">
      <alignment horizontal="left" vertical="center" wrapText="1"/>
    </xf>
    <xf numFmtId="0" fontId="5" fillId="3" borderId="14" xfId="5" applyBorder="1" applyAlignment="1">
      <alignment horizontal="center" vertical="center"/>
    </xf>
    <xf numFmtId="0" fontId="17" fillId="0" borderId="0" xfId="0" applyFont="1" applyAlignment="1">
      <alignment horizontal="left" vertical="top" wrapText="1"/>
    </xf>
    <xf numFmtId="0" fontId="0" fillId="0" borderId="0" xfId="0" applyAlignment="1">
      <alignment horizontal="left" vertical="top" wrapText="1"/>
    </xf>
    <xf numFmtId="0" fontId="16" fillId="0" borderId="0" xfId="0" applyFont="1" applyAlignment="1">
      <alignment horizontal="left" vertical="top" wrapText="1"/>
    </xf>
    <xf numFmtId="4" fontId="21" fillId="0" borderId="9" xfId="8" applyNumberFormat="1" applyFont="1" applyBorder="1" applyAlignment="1">
      <alignment horizontal="center" vertical="center" wrapText="1"/>
    </xf>
    <xf numFmtId="4" fontId="21" fillId="0" borderId="15" xfId="8" applyNumberFormat="1" applyFont="1" applyBorder="1" applyAlignment="1">
      <alignment horizontal="center" vertical="center" wrapText="1"/>
    </xf>
    <xf numFmtId="4" fontId="21" fillId="0" borderId="17" xfId="8" applyNumberFormat="1" applyFont="1" applyBorder="1" applyAlignment="1">
      <alignment horizontal="center" vertical="center" wrapText="1"/>
    </xf>
    <xf numFmtId="4" fontId="21" fillId="0" borderId="8" xfId="8" applyNumberFormat="1" applyFont="1" applyBorder="1" applyAlignment="1">
      <alignment horizontal="center" vertical="center" wrapText="1"/>
    </xf>
    <xf numFmtId="4" fontId="21" fillId="0" borderId="0" xfId="8" applyNumberFormat="1" applyFont="1" applyAlignment="1">
      <alignment horizontal="center" vertical="center" wrapText="1"/>
    </xf>
    <xf numFmtId="4" fontId="21" fillId="0" borderId="7" xfId="8" applyNumberFormat="1" applyFont="1" applyBorder="1" applyAlignment="1">
      <alignment horizontal="center" vertical="center" wrapText="1"/>
    </xf>
    <xf numFmtId="4" fontId="21" fillId="0" borderId="12" xfId="8" applyNumberFormat="1" applyFont="1" applyBorder="1" applyAlignment="1">
      <alignment horizontal="center" vertical="center" wrapText="1"/>
    </xf>
    <xf numFmtId="4" fontId="21" fillId="0" borderId="13" xfId="8" applyNumberFormat="1" applyFont="1" applyBorder="1" applyAlignment="1">
      <alignment horizontal="center" vertical="center" wrapText="1"/>
    </xf>
    <xf numFmtId="4" fontId="21" fillId="0" borderId="26" xfId="8" applyNumberFormat="1" applyFont="1" applyBorder="1" applyAlignment="1">
      <alignment horizontal="center" vertical="center" wrapText="1"/>
    </xf>
    <xf numFmtId="0" fontId="2" fillId="0" borderId="1" xfId="0" applyFont="1" applyBorder="1" applyAlignment="1">
      <alignment horizontal="center" vertical="center" wrapText="1"/>
    </xf>
    <xf numFmtId="0" fontId="0" fillId="0" borderId="14" xfId="0" applyBorder="1" applyAlignment="1">
      <alignment horizontal="center" vertical="center"/>
    </xf>
    <xf numFmtId="169" fontId="19" fillId="0" borderId="14" xfId="1" applyNumberFormat="1" applyFont="1" applyBorder="1" applyAlignment="1">
      <alignment horizontal="center" vertical="center"/>
    </xf>
    <xf numFmtId="0" fontId="5" fillId="3" borderId="16" xfId="5" applyBorder="1" applyAlignment="1">
      <alignment horizontal="center" vertical="center"/>
    </xf>
    <xf numFmtId="0" fontId="12" fillId="3" borderId="16" xfId="5" applyFont="1" applyBorder="1" applyAlignment="1">
      <alignment horizontal="center" vertical="center"/>
    </xf>
    <xf numFmtId="0" fontId="12" fillId="3" borderId="14" xfId="5" applyFont="1" applyBorder="1" applyAlignment="1">
      <alignment horizontal="center" vertical="center"/>
    </xf>
    <xf numFmtId="0" fontId="2" fillId="0" borderId="6" xfId="0" applyFont="1" applyBorder="1" applyAlignment="1">
      <alignment horizontal="center" vertical="center"/>
    </xf>
    <xf numFmtId="0" fontId="2" fillId="0" borderId="15" xfId="0" applyFont="1" applyBorder="1" applyAlignment="1">
      <alignment horizontal="center" vertical="center" wrapText="1"/>
    </xf>
    <xf numFmtId="0" fontId="2" fillId="0" borderId="14" xfId="0" applyFont="1" applyBorder="1" applyAlignment="1">
      <alignment horizontal="center"/>
    </xf>
    <xf numFmtId="0" fontId="2" fillId="0" borderId="5" xfId="0" applyFont="1" applyBorder="1" applyAlignment="1">
      <alignment horizontal="center"/>
    </xf>
    <xf numFmtId="0" fontId="2" fillId="0" borderId="11" xfId="0" applyFont="1" applyBorder="1" applyAlignment="1">
      <alignment horizontal="center"/>
    </xf>
    <xf numFmtId="0" fontId="2" fillId="0" borderId="10" xfId="0" applyFont="1" applyBorder="1" applyAlignment="1">
      <alignment horizontal="center"/>
    </xf>
    <xf numFmtId="0" fontId="0" fillId="0" borderId="0" xfId="0" applyAlignment="1">
      <alignment horizontal="center" vertical="center"/>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3" fillId="5" borderId="1" xfId="0" applyFont="1" applyFill="1" applyBorder="1" applyAlignment="1">
      <alignment horizontal="center" vertical="center" wrapText="1"/>
    </xf>
    <xf numFmtId="0" fontId="22" fillId="0" borderId="8" xfId="8" applyFont="1" applyBorder="1" applyAlignment="1">
      <alignment horizontal="center" vertical="center"/>
    </xf>
    <xf numFmtId="0" fontId="22" fillId="0" borderId="0" xfId="8" applyFont="1" applyAlignment="1">
      <alignment horizontal="center" vertical="center"/>
    </xf>
    <xf numFmtId="0" fontId="22" fillId="0" borderId="7" xfId="8" applyFont="1" applyBorder="1" applyAlignment="1">
      <alignment horizontal="center" vertical="center"/>
    </xf>
    <xf numFmtId="0" fontId="22" fillId="0" borderId="12" xfId="8" applyFont="1" applyBorder="1" applyAlignment="1">
      <alignment horizontal="center" vertical="center"/>
    </xf>
    <xf numFmtId="0" fontId="22" fillId="0" borderId="13" xfId="8" applyFont="1" applyBorder="1" applyAlignment="1">
      <alignment horizontal="center" vertical="center"/>
    </xf>
    <xf numFmtId="0" fontId="22" fillId="0" borderId="26" xfId="8" applyFont="1" applyBorder="1" applyAlignment="1">
      <alignment horizontal="center" vertical="center"/>
    </xf>
    <xf numFmtId="0" fontId="4" fillId="0" borderId="0" xfId="4" applyBorder="1" applyAlignment="1">
      <alignment horizontal="center"/>
    </xf>
    <xf numFmtId="0" fontId="25" fillId="0" borderId="1" xfId="0" applyFont="1" applyBorder="1" applyAlignment="1">
      <alignment horizontal="center" vertical="center" wrapText="1"/>
    </xf>
    <xf numFmtId="0" fontId="28" fillId="0" borderId="0" xfId="0" applyFont="1" applyAlignment="1">
      <alignment horizontal="center"/>
    </xf>
    <xf numFmtId="165" fontId="26" fillId="7" borderId="1" xfId="1" applyNumberFormat="1" applyFont="1" applyFill="1" applyBorder="1" applyAlignment="1">
      <alignment horizontal="center"/>
    </xf>
    <xf numFmtId="0" fontId="28" fillId="7" borderId="1" xfId="0" applyFont="1" applyFill="1" applyBorder="1" applyAlignment="1">
      <alignment horizontal="center"/>
    </xf>
    <xf numFmtId="0" fontId="27" fillId="8" borderId="1" xfId="0" applyFont="1" applyFill="1" applyBorder="1" applyAlignment="1">
      <alignment horizontal="left"/>
    </xf>
    <xf numFmtId="14" fontId="26" fillId="7" borderId="1" xfId="1" applyNumberFormat="1" applyFont="1" applyFill="1" applyBorder="1" applyAlignment="1">
      <alignment horizontal="center"/>
    </xf>
    <xf numFmtId="14" fontId="26" fillId="7" borderId="1" xfId="0" applyNumberFormat="1" applyFont="1" applyFill="1" applyBorder="1" applyAlignment="1">
      <alignment horizontal="center" wrapText="1"/>
    </xf>
    <xf numFmtId="0" fontId="26" fillId="7" borderId="1" xfId="0" applyFont="1" applyFill="1" applyBorder="1" applyAlignment="1">
      <alignment horizontal="center" wrapText="1"/>
    </xf>
    <xf numFmtId="0" fontId="27" fillId="8" borderId="1" xfId="0" applyFont="1" applyFill="1" applyBorder="1"/>
    <xf numFmtId="0" fontId="18" fillId="8" borderId="1" xfId="0" applyFont="1" applyFill="1" applyBorder="1"/>
    <xf numFmtId="167" fontId="26" fillId="7" borderId="1" xfId="2" applyNumberFormat="1" applyFont="1" applyFill="1" applyBorder="1" applyAlignment="1">
      <alignment horizontal="center" wrapText="1"/>
    </xf>
    <xf numFmtId="0" fontId="25" fillId="0" borderId="1" xfId="0" applyFont="1" applyBorder="1" applyAlignment="1">
      <alignment horizontal="center" vertical="center"/>
    </xf>
    <xf numFmtId="0" fontId="27" fillId="0" borderId="1" xfId="0" applyFont="1" applyBorder="1" applyAlignment="1">
      <alignment horizontal="center" vertical="center" wrapText="1"/>
    </xf>
    <xf numFmtId="167" fontId="27" fillId="8" borderId="1" xfId="2" applyNumberFormat="1" applyFont="1" applyFill="1" applyBorder="1" applyAlignment="1">
      <alignment horizontal="center"/>
    </xf>
    <xf numFmtId="0" fontId="6" fillId="0" borderId="0" xfId="0" applyFont="1" applyAlignment="1">
      <alignment horizontal="left"/>
    </xf>
    <xf numFmtId="0" fontId="6" fillId="0" borderId="0" xfId="0" applyFont="1" applyAlignment="1">
      <alignment horizontal="left" wrapText="1"/>
    </xf>
    <xf numFmtId="0" fontId="18" fillId="9" borderId="5" xfId="0" applyFont="1" applyFill="1" applyBorder="1" applyAlignment="1">
      <alignment horizontal="center"/>
    </xf>
    <xf numFmtId="0" fontId="18" fillId="9" borderId="11" xfId="0" applyFont="1" applyFill="1" applyBorder="1" applyAlignment="1">
      <alignment horizontal="center"/>
    </xf>
    <xf numFmtId="0" fontId="18" fillId="9" borderId="10" xfId="0" applyFont="1" applyFill="1" applyBorder="1" applyAlignment="1">
      <alignment horizontal="center"/>
    </xf>
    <xf numFmtId="14" fontId="26" fillId="9" borderId="1" xfId="1" applyNumberFormat="1" applyFont="1" applyFill="1" applyBorder="1" applyAlignment="1">
      <alignment horizontal="center"/>
    </xf>
    <xf numFmtId="14" fontId="26" fillId="9" borderId="1" xfId="0" applyNumberFormat="1" applyFont="1" applyFill="1" applyBorder="1" applyAlignment="1">
      <alignment horizontal="center" wrapText="1"/>
    </xf>
    <xf numFmtId="0" fontId="26" fillId="9" borderId="1" xfId="0" applyFont="1" applyFill="1" applyBorder="1" applyAlignment="1">
      <alignment horizontal="center" wrapText="1"/>
    </xf>
    <xf numFmtId="1" fontId="28" fillId="9" borderId="1" xfId="0" applyNumberFormat="1" applyFont="1" applyFill="1" applyBorder="1" applyAlignment="1">
      <alignment horizontal="center"/>
    </xf>
    <xf numFmtId="0" fontId="28" fillId="9" borderId="1" xfId="0" applyFont="1" applyFill="1" applyBorder="1" applyAlignment="1">
      <alignment horizontal="center"/>
    </xf>
    <xf numFmtId="0" fontId="27" fillId="8" borderId="1" xfId="0" applyFont="1" applyFill="1" applyBorder="1" applyAlignment="1">
      <alignment wrapText="1"/>
    </xf>
    <xf numFmtId="0" fontId="24" fillId="0" borderId="1" xfId="0" applyFont="1" applyBorder="1" applyAlignment="1">
      <alignment horizontal="center" vertical="center" wrapText="1"/>
    </xf>
    <xf numFmtId="0" fontId="6" fillId="10" borderId="18" xfId="5" applyFont="1" applyFill="1" applyBorder="1" applyAlignment="1">
      <alignment horizontal="center" vertical="center"/>
    </xf>
    <xf numFmtId="0" fontId="6" fillId="10" borderId="14" xfId="5" applyFont="1" applyFill="1" applyBorder="1" applyAlignment="1">
      <alignment horizontal="center" vertical="center"/>
    </xf>
    <xf numFmtId="0" fontId="6" fillId="10" borderId="16" xfId="5" applyFont="1" applyFill="1" applyBorder="1" applyAlignment="1">
      <alignment horizontal="center" vertical="center"/>
    </xf>
    <xf numFmtId="0" fontId="23" fillId="10" borderId="16" xfId="5" applyFont="1" applyFill="1" applyBorder="1" applyAlignment="1">
      <alignment horizontal="center" vertical="center"/>
    </xf>
    <xf numFmtId="0" fontId="23" fillId="10" borderId="14" xfId="5" applyFont="1" applyFill="1" applyBorder="1" applyAlignment="1">
      <alignment horizontal="center" vertical="center"/>
    </xf>
    <xf numFmtId="165" fontId="23" fillId="10" borderId="14" xfId="5" applyNumberFormat="1" applyFont="1" applyFill="1" applyBorder="1"/>
    <xf numFmtId="14" fontId="23" fillId="10" borderId="14" xfId="5" applyNumberFormat="1" applyFont="1" applyFill="1" applyBorder="1" applyAlignment="1">
      <alignment horizontal="center" vertical="center"/>
    </xf>
    <xf numFmtId="169" fontId="23" fillId="10" borderId="14" xfId="1" applyNumberFormat="1" applyFont="1" applyFill="1" applyBorder="1" applyAlignment="1">
      <alignment horizontal="center" vertical="center"/>
    </xf>
    <xf numFmtId="14" fontId="23" fillId="10" borderId="16" xfId="5" applyNumberFormat="1" applyFont="1" applyFill="1" applyBorder="1" applyAlignment="1">
      <alignment horizontal="center" vertical="center"/>
    </xf>
    <xf numFmtId="169" fontId="23" fillId="10" borderId="18" xfId="1" applyNumberFormat="1" applyFont="1" applyFill="1" applyBorder="1" applyAlignment="1">
      <alignment horizontal="center" vertical="center"/>
    </xf>
    <xf numFmtId="14" fontId="23" fillId="10" borderId="23" xfId="5" applyNumberFormat="1" applyFont="1" applyFill="1" applyBorder="1" applyAlignment="1">
      <alignment horizontal="center" vertical="center"/>
    </xf>
    <xf numFmtId="1" fontId="23" fillId="10" borderId="1" xfId="5" applyNumberFormat="1" applyFont="1" applyFill="1" applyBorder="1" applyAlignment="1">
      <alignment horizontal="center" vertical="center"/>
    </xf>
    <xf numFmtId="14" fontId="23" fillId="10" borderId="1" xfId="5" applyNumberFormat="1" applyFont="1" applyFill="1" applyBorder="1" applyAlignment="1">
      <alignment horizontal="center" vertical="center"/>
    </xf>
    <xf numFmtId="169" fontId="6" fillId="10" borderId="1" xfId="1" applyNumberFormat="1" applyFont="1" applyFill="1" applyBorder="1" applyAlignment="1">
      <alignment horizontal="center" vertical="center"/>
    </xf>
    <xf numFmtId="165" fontId="23" fillId="10" borderId="1" xfId="5" applyNumberFormat="1" applyFont="1" applyFill="1" applyBorder="1"/>
    <xf numFmtId="1" fontId="23" fillId="10" borderId="6" xfId="5" applyNumberFormat="1" applyFont="1" applyFill="1" applyBorder="1" applyAlignment="1">
      <alignment horizontal="center" vertical="center"/>
    </xf>
    <xf numFmtId="170" fontId="2" fillId="4" borderId="1" xfId="6" applyNumberFormat="1" applyFont="1" applyBorder="1" applyAlignment="1">
      <alignment horizontal="center" vertical="center"/>
    </xf>
    <xf numFmtId="170" fontId="2" fillId="4" borderId="6" xfId="6" applyNumberFormat="1" applyFont="1" applyBorder="1" applyAlignment="1">
      <alignment horizontal="center" vertical="center"/>
    </xf>
    <xf numFmtId="0" fontId="6" fillId="10" borderId="14" xfId="0" applyFont="1" applyFill="1" applyBorder="1" applyAlignment="1">
      <alignment horizontal="center" vertical="center"/>
    </xf>
    <xf numFmtId="165" fontId="23" fillId="10" borderId="14" xfId="5" applyNumberFormat="1" applyFont="1" applyFill="1" applyBorder="1" applyAlignment="1">
      <alignment vertical="center"/>
    </xf>
    <xf numFmtId="0" fontId="0" fillId="0" borderId="0" xfId="0" applyFont="1"/>
    <xf numFmtId="0" fontId="0" fillId="0" borderId="14" xfId="0" applyFont="1" applyBorder="1" applyAlignment="1">
      <alignment horizontal="center" vertical="center"/>
    </xf>
    <xf numFmtId="0" fontId="0" fillId="0" borderId="1" xfId="0" applyFont="1" applyBorder="1" applyAlignment="1">
      <alignment horizontal="center" vertical="center" wrapText="1"/>
      <extLst>
        <ext xmlns:xfpb="http://schemas.microsoft.com/office/spreadsheetml/2022/featurepropertybag" uri="{C7286773-470A-42A8-94C5-96B5CB345126}">
          <xfpb:xfComplement i="0"/>
        </ext>
      </extLst>
    </xf>
    <xf numFmtId="0" fontId="0" fillId="0" borderId="18" xfId="0" applyFont="1" applyBorder="1" applyAlignment="1">
      <alignment horizontal="center" vertical="center"/>
    </xf>
    <xf numFmtId="0" fontId="0" fillId="0" borderId="1" xfId="0" applyFont="1" applyBorder="1"/>
    <xf numFmtId="1" fontId="0" fillId="0" borderId="1" xfId="0" applyNumberFormat="1" applyFont="1" applyBorder="1" applyAlignment="1">
      <alignment horizontal="center"/>
    </xf>
    <xf numFmtId="0" fontId="0" fillId="0" borderId="14" xfId="0" applyFont="1" applyBorder="1" applyAlignment="1">
      <alignment vertical="center"/>
    </xf>
    <xf numFmtId="0" fontId="0" fillId="0" borderId="19" xfId="0" applyFont="1" applyBorder="1" applyAlignment="1">
      <alignment horizontal="left" vertical="center" wrapText="1"/>
    </xf>
    <xf numFmtId="0" fontId="0" fillId="0" borderId="24" xfId="0" applyFont="1" applyBorder="1" applyAlignment="1">
      <alignment vertical="center" wrapText="1"/>
    </xf>
    <xf numFmtId="0" fontId="0" fillId="0" borderId="14" xfId="0" applyFont="1" applyBorder="1" applyAlignment="1">
      <alignment horizontal="left"/>
    </xf>
    <xf numFmtId="0" fontId="0" fillId="0" borderId="0" xfId="0" applyFont="1" applyAlignment="1">
      <alignment horizontal="left"/>
    </xf>
    <xf numFmtId="165" fontId="0" fillId="0" borderId="0" xfId="0" applyNumberFormat="1" applyFont="1"/>
    <xf numFmtId="0" fontId="0" fillId="0" borderId="14" xfId="0" applyFont="1" applyBorder="1"/>
    <xf numFmtId="0" fontId="29" fillId="0" borderId="0" xfId="0" applyFont="1" applyAlignment="1">
      <alignment horizontal="left"/>
    </xf>
    <xf numFmtId="0" fontId="0" fillId="0" borderId="27" xfId="0" applyFont="1" applyBorder="1" applyAlignment="1">
      <alignment horizontal="left" vertical="center" wrapText="1"/>
    </xf>
    <xf numFmtId="0" fontId="0" fillId="0" borderId="1" xfId="0" applyFont="1" applyBorder="1" applyAlignment="1">
      <alignment horizontal="left"/>
    </xf>
    <xf numFmtId="0" fontId="0" fillId="0" borderId="0" xfId="0" applyFont="1" applyAlignment="1">
      <alignment vertical="center"/>
    </xf>
    <xf numFmtId="0" fontId="0" fillId="0" borderId="14" xfId="0" applyFont="1" applyBorder="1" applyAlignment="1">
      <alignment horizontal="center" vertical="center"/>
    </xf>
    <xf numFmtId="0" fontId="0" fillId="0" borderId="19" xfId="0" applyFont="1" applyBorder="1" applyAlignment="1">
      <alignment horizontal="center" vertical="center"/>
    </xf>
    <xf numFmtId="0" fontId="0" fillId="0" borderId="14" xfId="0" applyFont="1" applyBorder="1" applyAlignment="1">
      <alignment horizontal="center" vertical="center" wrapText="1"/>
      <extLst>
        <ext xmlns:xfpb="http://schemas.microsoft.com/office/spreadsheetml/2022/featurepropertybag" uri="{C7286773-470A-42A8-94C5-96B5CB345126}">
          <xfpb:xfComplement i="0"/>
        </ext>
      </extLst>
    </xf>
    <xf numFmtId="169" fontId="0" fillId="7" borderId="1" xfId="0" applyNumberFormat="1" applyFont="1" applyFill="1" applyBorder="1"/>
    <xf numFmtId="170" fontId="0" fillId="7" borderId="1" xfId="0" applyNumberFormat="1" applyFont="1" applyFill="1" applyBorder="1"/>
    <xf numFmtId="0" fontId="0" fillId="0" borderId="20" xfId="0" applyFont="1" applyBorder="1"/>
    <xf numFmtId="0" fontId="0" fillId="0" borderId="0" xfId="0" applyFont="1" applyAlignment="1">
      <alignment horizontal="left" vertical="top" wrapText="1"/>
    </xf>
    <xf numFmtId="0" fontId="6" fillId="10" borderId="18" xfId="5" applyFont="1" applyFill="1" applyBorder="1" applyAlignment="1">
      <alignment horizontal="center" vertical="center" wrapText="1"/>
    </xf>
    <xf numFmtId="165" fontId="23" fillId="10" borderId="1" xfId="5" applyNumberFormat="1" applyFont="1" applyFill="1" applyBorder="1" applyAlignment="1">
      <alignment vertical="center"/>
    </xf>
    <xf numFmtId="165" fontId="23" fillId="10" borderId="19" xfId="5" applyNumberFormat="1" applyFont="1" applyFill="1" applyBorder="1" applyAlignment="1">
      <alignment wrapText="1"/>
    </xf>
    <xf numFmtId="165" fontId="23" fillId="10" borderId="19" xfId="5" applyNumberFormat="1" applyFont="1" applyFill="1" applyBorder="1"/>
    <xf numFmtId="0" fontId="11" fillId="2" borderId="4" xfId="0" applyFont="1" applyFill="1" applyBorder="1"/>
    <xf numFmtId="1" fontId="11" fillId="6" borderId="1" xfId="0" applyNumberFormat="1" applyFont="1" applyFill="1" applyBorder="1" applyAlignment="1">
      <alignment horizontal="center"/>
    </xf>
    <xf numFmtId="169" fontId="11" fillId="6" borderId="1" xfId="0" applyNumberFormat="1" applyFont="1" applyFill="1" applyBorder="1"/>
    <xf numFmtId="170" fontId="11" fillId="6" borderId="28" xfId="6" applyNumberFormat="1" applyFont="1" applyFill="1" applyBorder="1" applyAlignment="1">
      <alignment horizontal="center" vertical="center"/>
    </xf>
    <xf numFmtId="1" fontId="23" fillId="10" borderId="14" xfId="5" applyNumberFormat="1" applyFont="1" applyFill="1" applyBorder="1" applyAlignment="1">
      <alignment horizontal="center" vertical="center" wrapText="1"/>
    </xf>
    <xf numFmtId="1" fontId="23" fillId="10" borderId="14" xfId="5" applyNumberFormat="1" applyFont="1" applyFill="1" applyBorder="1" applyAlignment="1">
      <alignment horizontal="center" vertical="center"/>
    </xf>
    <xf numFmtId="169" fontId="6" fillId="10" borderId="14" xfId="1" applyNumberFormat="1" applyFont="1" applyFill="1" applyBorder="1" applyAlignment="1">
      <alignment horizontal="center" vertical="center"/>
    </xf>
    <xf numFmtId="169" fontId="30" fillId="10" borderId="14" xfId="1" applyNumberFormat="1" applyFont="1" applyFill="1" applyBorder="1" applyAlignment="1">
      <alignment horizontal="center" vertical="center"/>
    </xf>
    <xf numFmtId="14" fontId="23" fillId="10" borderId="18" xfId="5" applyNumberFormat="1" applyFont="1" applyFill="1" applyBorder="1" applyAlignment="1">
      <alignment horizontal="center" vertical="center"/>
    </xf>
    <xf numFmtId="1" fontId="23" fillId="10" borderId="18" xfId="5" applyNumberFormat="1" applyFont="1" applyFill="1" applyBorder="1" applyAlignment="1">
      <alignment horizontal="center" vertical="center"/>
    </xf>
    <xf numFmtId="0" fontId="23" fillId="10" borderId="1" xfId="0" applyFont="1" applyFill="1" applyBorder="1" applyAlignment="1" applyProtection="1">
      <alignment horizontal="center" vertical="center" wrapText="1"/>
      <protection hidden="1"/>
    </xf>
    <xf numFmtId="167" fontId="31" fillId="10" borderId="1" xfId="2" applyNumberFormat="1" applyFont="1" applyFill="1" applyBorder="1" applyAlignment="1">
      <alignment horizontal="center" vertical="center" wrapText="1"/>
    </xf>
    <xf numFmtId="167" fontId="31" fillId="10" borderId="1" xfId="2" applyNumberFormat="1" applyFont="1" applyFill="1" applyBorder="1" applyAlignment="1">
      <alignment horizontal="center" vertical="center"/>
    </xf>
    <xf numFmtId="167" fontId="32" fillId="10" borderId="1" xfId="2" applyNumberFormat="1" applyFont="1" applyFill="1" applyBorder="1" applyAlignment="1">
      <alignment horizontal="center" vertical="center"/>
    </xf>
    <xf numFmtId="165" fontId="26" fillId="9" borderId="1" xfId="1" applyNumberFormat="1" applyFont="1" applyFill="1" applyBorder="1" applyAlignment="1">
      <alignment horizontal="center" wrapText="1"/>
    </xf>
    <xf numFmtId="165" fontId="26" fillId="9" borderId="1" xfId="1" applyNumberFormat="1" applyFont="1" applyFill="1" applyBorder="1" applyAlignment="1">
      <alignment horizontal="center"/>
    </xf>
    <xf numFmtId="0" fontId="31" fillId="10" borderId="1" xfId="0" applyFont="1" applyFill="1" applyBorder="1" applyAlignment="1">
      <alignment horizontal="center"/>
    </xf>
    <xf numFmtId="14" fontId="31" fillId="10" borderId="1" xfId="2" applyNumberFormat="1" applyFont="1" applyFill="1" applyBorder="1" applyAlignment="1">
      <alignment horizontal="center" vertical="center"/>
    </xf>
    <xf numFmtId="167" fontId="27" fillId="9" borderId="1" xfId="2" applyNumberFormat="1" applyFont="1" applyFill="1" applyBorder="1" applyAlignment="1">
      <alignment horizontal="center" vertical="center"/>
    </xf>
  </cellXfs>
  <cellStyles count="9">
    <cellStyle name="Encabezado 1" xfId="4" builtinId="16"/>
    <cellStyle name="Énfasis3" xfId="6" builtinId="37"/>
    <cellStyle name="Entrada" xfId="5" builtinId="20"/>
    <cellStyle name="Hipervínculo" xfId="7" builtinId="8"/>
    <cellStyle name="Millares" xfId="2" builtinId="3"/>
    <cellStyle name="Moneda" xfId="1" builtinId="4"/>
    <cellStyle name="Normal" xfId="0" builtinId="0"/>
    <cellStyle name="Normal 4" xfId="8" xr:uid="{700AD741-6938-4AA7-B968-3049843B90A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-390525</xdr:colOff>
      <xdr:row>0</xdr:row>
      <xdr:rowOff>0</xdr:rowOff>
    </xdr:from>
    <xdr:to>
      <xdr:col>0</xdr:col>
      <xdr:colOff>0</xdr:colOff>
      <xdr:row>0</xdr:row>
      <xdr:rowOff>0</xdr:rowOff>
    </xdr:to>
    <xdr:pic>
      <xdr:nvPicPr>
        <xdr:cNvPr id="4" name="Imagen 2" descr="Patrón de fondo&#10;&#10;Descripción generada automáticamente">
          <a:extLst>
            <a:ext uri="{FF2B5EF4-FFF2-40B4-BE49-F238E27FC236}">
              <a16:creationId xmlns:a16="http://schemas.microsoft.com/office/drawing/2014/main" id="{979D35F0-0374-4009-9E76-08E1E0CF33EB}"/>
            </a:ext>
            <a:ext uri="{147F2762-F138-4A5C-976F-8EAC2B608ADB}">
              <a16:predDERef xmlns:a16="http://schemas.microsoft.com/office/drawing/2014/main" pred="{62F929EA-9C02-40F1-8A65-CA70FA9BB0B2}"/>
            </a:ext>
          </a:extLst>
        </xdr:cNvPr>
        <xdr:cNvPicPr/>
      </xdr:nvPicPr>
      <xdr:blipFill rotWithShape="1">
        <a:blip xmlns:r="http://schemas.openxmlformats.org/officeDocument/2006/relationships" r:embed="rId1"/>
        <a:srcRect l="54558" r="1756" b="88284"/>
        <a:stretch/>
      </xdr:blipFill>
      <xdr:spPr>
        <a:xfrm>
          <a:off x="-390525" y="0"/>
          <a:ext cx="390525" cy="0"/>
        </a:xfrm>
        <a:prstGeom prst="rect">
          <a:avLst/>
        </a:prstGeom>
        <a:ln/>
      </xdr:spPr>
    </xdr:pic>
    <xdr:clientData/>
  </xdr:twoCellAnchor>
  <xdr:twoCellAnchor editAs="oneCell">
    <xdr:from>
      <xdr:col>1</xdr:col>
      <xdr:colOff>216647</xdr:colOff>
      <xdr:row>1</xdr:row>
      <xdr:rowOff>82177</xdr:rowOff>
    </xdr:from>
    <xdr:to>
      <xdr:col>1</xdr:col>
      <xdr:colOff>874059</xdr:colOff>
      <xdr:row>3</xdr:row>
      <xdr:rowOff>65681</xdr:rowOff>
    </xdr:to>
    <xdr:pic>
      <xdr:nvPicPr>
        <xdr:cNvPr id="3" name="Imagen 2" descr="Logotipo, nombre de la empresa&#10;&#10;Descripción generada automáticamente">
          <a:extLst>
            <a:ext uri="{FF2B5EF4-FFF2-40B4-BE49-F238E27FC236}">
              <a16:creationId xmlns:a16="http://schemas.microsoft.com/office/drawing/2014/main" id="{A3F7BE35-6F9E-E9C4-5D34-D403C3D35C8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0412" y="313765"/>
          <a:ext cx="657412" cy="76044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390070</xdr:colOff>
      <xdr:row>1</xdr:row>
      <xdr:rowOff>18143</xdr:rowOff>
    </xdr:from>
    <xdr:to>
      <xdr:col>1</xdr:col>
      <xdr:colOff>1209674</xdr:colOff>
      <xdr:row>3</xdr:row>
      <xdr:rowOff>173313</xdr:rowOff>
    </xdr:to>
    <xdr:pic>
      <xdr:nvPicPr>
        <xdr:cNvPr id="2" name="Imagen 1" descr="Logotipo, nombre de la empresa&#10;&#10;Descripción generada automáticamente">
          <a:extLst>
            <a:ext uri="{FF2B5EF4-FFF2-40B4-BE49-F238E27FC236}">
              <a16:creationId xmlns:a16="http://schemas.microsoft.com/office/drawing/2014/main" id="{4E41FDE4-16C2-4BAE-B9B4-DA1204BC2F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8499" y="254000"/>
          <a:ext cx="816429" cy="94438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268940</xdr:colOff>
      <xdr:row>1</xdr:row>
      <xdr:rowOff>52294</xdr:rowOff>
    </xdr:from>
    <xdr:to>
      <xdr:col>1</xdr:col>
      <xdr:colOff>1038412</xdr:colOff>
      <xdr:row>3</xdr:row>
      <xdr:rowOff>164300</xdr:rowOff>
    </xdr:to>
    <xdr:pic>
      <xdr:nvPicPr>
        <xdr:cNvPr id="2" name="Imagen 1" descr="Logotipo, nombre de la empresa&#10;&#10;Descripción generada automáticamente">
          <a:extLst>
            <a:ext uri="{FF2B5EF4-FFF2-40B4-BE49-F238E27FC236}">
              <a16:creationId xmlns:a16="http://schemas.microsoft.com/office/drawing/2014/main" id="{6131F4CC-4E9C-D217-3B4C-65403DE728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2705" y="283882"/>
          <a:ext cx="769472" cy="890068"/>
        </a:xfrm>
        <a:prstGeom prst="rect">
          <a:avLst/>
        </a:prstGeom>
        <a:noFill/>
        <a:ln>
          <a:noFill/>
        </a:ln>
      </xdr:spPr>
    </xdr:pic>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0460C86-06E3-4430-84F2-DFBDB5DB7055}" name="Tabla_Riesgo" displayName="Tabla_Riesgo" ref="B2:E7" totalsRowShown="0">
  <autoFilter ref="B2:E7" xr:uid="{90460C86-06E3-4430-84F2-DFBDB5DB7055}"/>
  <tableColumns count="4">
    <tableColumn id="1" xr3:uid="{B6AC3537-C080-48DE-A8B5-04BBDD07CF72}" name="Nivel_Riesgo"/>
    <tableColumn id="2" xr3:uid="{488EC938-D533-4791-B861-CFBD907A197B}" name="Salud "/>
    <tableColumn id="3" xr3:uid="{8981B193-3A5A-4249-B961-4A09CA37043D}" name="Pensión"/>
    <tableColumn id="4" xr3:uid="{321CC400-3C31-4D84-8C98-F8F45FBCD30F}" name="ARL"/>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86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855DCCF7-70A4-4350-A58F-9E0CEF8E58E7}">
  <we:reference id="cec2c794-cfc7-4347-a54b-1ced872b6768" version="1.0.0.11" store="EXCatalog" storeType="EXCatalog"/>
  <we:alternateReferences>
    <we:reference id="WA200005502" version="1.0.0.11" store="es-CO" storeType="OMEX"/>
  </we:alternateReferences>
  <we:properties>
    <we:property name="docId" value="&quot;PLU50PNjMKCyvrlKgRu9j&quot;"/>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_xldudf_GPT</we:customFunctionIds>
        <we:customFunctionIds>_xldudf_GPT_LIST</we:customFunctionIds>
        <we:customFunctionIds>_xldudf_GPT_HLIST</we:customFunctionIds>
        <we:customFunctionIds>_xldudf_GPT_CLASSIFY</we:customFunctionIds>
        <we:customFunctionIds>_xldudf_GPT_TRANSLATE</we:customFunctionIds>
        <we:customFunctionIds>_xldudf_GPT_EXTRACT</we:customFunctionIds>
        <we:customFunctionIds>_xldudf_GPT_TAG</we:customFunctionIds>
        <we:customFunctionIds>_xldudf_GPT_CONVERT</we:customFunctionIds>
        <we:customFunctionIds>_xldudf_GPT_FORMAT</we:customFunctionIds>
        <we:customFunctionIds>_xldudf_GPT_SUMMARIZE</we:customFunctionIds>
        <we:customFunctionIds>_xldudf_GPT_TABLE</we:customFunctionIds>
        <we:customFunctionIds>_xldudf_GPT_FILL</we:customFunctionIds>
        <we:customFunctionIds>_xldudf_GPT_SPLIT</we:customFunctionIds>
        <we:customFunctionIds>_xldudf_GPT_HSPLIT</we:customFunctionIds>
        <we:customFunctionIds>_xldudf_GPT_EDIT</we:customFunctionIds>
        <we:customFunctionIds>_xldudf_GPT_MATCH</we:customFunctionIds>
        <we:customFunctionIds>_xldudf_GPT_VISION</we:customFunctionIds>
        <we:customFunctionIds>_xldudf_GPT_WEB</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0D749-0899-46E5-81EC-D14391B2AC36}">
  <sheetPr>
    <pageSetUpPr fitToPage="1"/>
  </sheetPr>
  <dimension ref="A1:Q93"/>
  <sheetViews>
    <sheetView showGridLines="0" topLeftCell="A12" zoomScale="70" zoomScaleNormal="70" workbookViewId="0">
      <selection activeCell="J20" sqref="J20"/>
    </sheetView>
  </sheetViews>
  <sheetFormatPr baseColWidth="10" defaultColWidth="0" defaultRowHeight="14.5" customHeight="1" zeroHeight="1" outlineLevelRow="1" x14ac:dyDescent="0.35"/>
  <cols>
    <col min="1" max="1" width="4.453125" customWidth="1"/>
    <col min="2" max="2" width="31.81640625" customWidth="1"/>
    <col min="3" max="5" width="16" customWidth="1"/>
    <col min="6" max="6" width="7.7265625" customWidth="1"/>
    <col min="7" max="7" width="11.81640625" bestFit="1" customWidth="1"/>
    <col min="8" max="9" width="11.453125" customWidth="1"/>
    <col min="10" max="10" width="12.7265625" customWidth="1"/>
    <col min="11" max="11" width="14.54296875" customWidth="1"/>
    <col min="12" max="12" width="17.7265625" customWidth="1"/>
    <col min="13" max="13" width="9.26953125" customWidth="1"/>
    <col min="14" max="14" width="12.453125" bestFit="1" customWidth="1"/>
    <col min="15" max="15" width="8.1796875" customWidth="1"/>
    <col min="16" max="16" width="11.26953125" customWidth="1"/>
    <col min="17" max="17" width="4.1796875" customWidth="1"/>
    <col min="18" max="16384" width="8.7265625" hidden="1"/>
  </cols>
  <sheetData>
    <row r="1" spans="1:16" ht="18.75" customHeight="1" x14ac:dyDescent="0.35">
      <c r="A1" s="76"/>
      <c r="B1" s="76"/>
      <c r="C1" s="76"/>
      <c r="D1" s="76"/>
      <c r="E1" s="77"/>
      <c r="F1" s="77"/>
      <c r="G1" s="77"/>
      <c r="H1" s="76"/>
      <c r="I1" s="76"/>
      <c r="J1" s="76"/>
      <c r="K1" s="76"/>
    </row>
    <row r="2" spans="1:16" ht="46.5" customHeight="1" x14ac:dyDescent="0.35">
      <c r="A2" s="76"/>
      <c r="B2" s="134" t="s">
        <v>73</v>
      </c>
      <c r="C2" s="135"/>
      <c r="D2" s="135"/>
      <c r="E2" s="135"/>
      <c r="F2" s="135"/>
      <c r="G2" s="135"/>
      <c r="H2" s="135"/>
      <c r="I2" s="135"/>
      <c r="J2" s="135"/>
      <c r="K2" s="135"/>
      <c r="L2" s="135"/>
      <c r="M2" s="135"/>
      <c r="N2" s="135"/>
      <c r="O2" s="135"/>
      <c r="P2" s="136"/>
    </row>
    <row r="3" spans="1:16" x14ac:dyDescent="0.35">
      <c r="A3" s="76"/>
      <c r="B3" s="137"/>
      <c r="C3" s="138"/>
      <c r="D3" s="138"/>
      <c r="E3" s="138"/>
      <c r="F3" s="138"/>
      <c r="G3" s="138"/>
      <c r="H3" s="138"/>
      <c r="I3" s="138"/>
      <c r="J3" s="138"/>
      <c r="K3" s="138"/>
      <c r="L3" s="138"/>
      <c r="M3" s="138"/>
      <c r="N3" s="138"/>
      <c r="O3" s="138"/>
      <c r="P3" s="139"/>
    </row>
    <row r="4" spans="1:16" x14ac:dyDescent="0.35">
      <c r="A4" s="76"/>
      <c r="B4" s="140"/>
      <c r="C4" s="141"/>
      <c r="D4" s="141"/>
      <c r="E4" s="141"/>
      <c r="F4" s="141"/>
      <c r="G4" s="141"/>
      <c r="H4" s="141"/>
      <c r="I4" s="141"/>
      <c r="J4" s="141"/>
      <c r="K4" s="141"/>
      <c r="L4" s="141"/>
      <c r="M4" s="141"/>
      <c r="N4" s="141"/>
      <c r="O4" s="141"/>
      <c r="P4" s="142"/>
    </row>
    <row r="5" spans="1:16" x14ac:dyDescent="0.35"/>
    <row r="6" spans="1:16" ht="19.5" x14ac:dyDescent="0.45">
      <c r="B6" s="78" t="s">
        <v>11</v>
      </c>
      <c r="C6" s="78"/>
      <c r="D6" s="78"/>
      <c r="E6" s="78"/>
      <c r="F6" s="78"/>
      <c r="G6" s="78"/>
    </row>
    <row r="7" spans="1:16" ht="19.5" x14ac:dyDescent="0.45">
      <c r="B7" s="53"/>
      <c r="C7" s="53"/>
      <c r="D7" s="53"/>
      <c r="E7" s="53"/>
      <c r="F7" s="53"/>
      <c r="G7" s="53"/>
    </row>
    <row r="8" spans="1:16" x14ac:dyDescent="0.35">
      <c r="B8" s="151" t="s">
        <v>12</v>
      </c>
      <c r="C8" s="151"/>
      <c r="D8" s="151"/>
      <c r="F8" s="152" t="s">
        <v>13</v>
      </c>
      <c r="G8" s="153"/>
      <c r="H8" s="153"/>
      <c r="I8" s="153"/>
      <c r="J8" s="153"/>
      <c r="K8" s="153"/>
      <c r="L8" s="153"/>
      <c r="M8" s="154"/>
      <c r="O8" s="155"/>
      <c r="P8" s="155"/>
    </row>
    <row r="9" spans="1:16" x14ac:dyDescent="0.35">
      <c r="B9" s="56" t="s">
        <v>14</v>
      </c>
      <c r="C9" s="128" t="s">
        <v>15</v>
      </c>
      <c r="D9" s="128"/>
      <c r="F9" s="129" t="s">
        <v>16</v>
      </c>
      <c r="G9" s="129"/>
      <c r="H9" s="129"/>
      <c r="I9" s="68">
        <v>1423500</v>
      </c>
      <c r="J9" s="69" t="s">
        <v>17</v>
      </c>
      <c r="K9" s="69" t="s">
        <v>18</v>
      </c>
      <c r="L9" s="69" t="s">
        <v>19</v>
      </c>
      <c r="M9" s="69" t="s">
        <v>20</v>
      </c>
      <c r="O9" s="155"/>
      <c r="P9" s="155"/>
    </row>
    <row r="10" spans="1:16" ht="14.5" customHeight="1" x14ac:dyDescent="0.35">
      <c r="B10" s="74" t="s">
        <v>21</v>
      </c>
      <c r="C10" s="130" t="s">
        <v>22</v>
      </c>
      <c r="D10" s="130"/>
      <c r="F10" s="127" t="s">
        <v>23</v>
      </c>
      <c r="G10" s="127"/>
      <c r="H10" s="127"/>
      <c r="I10" s="34">
        <v>12000000</v>
      </c>
      <c r="J10" s="33"/>
      <c r="K10" s="33"/>
      <c r="L10" s="36">
        <f>IF(K10-J10=0,0,K10-J10+1)</f>
        <v>0</v>
      </c>
      <c r="M10" s="36">
        <v>3</v>
      </c>
      <c r="N10" s="2"/>
      <c r="O10" s="155"/>
      <c r="P10" s="155"/>
    </row>
    <row r="11" spans="1:16" x14ac:dyDescent="0.35">
      <c r="B11" s="56" t="s">
        <v>24</v>
      </c>
      <c r="C11" s="146" t="s">
        <v>25</v>
      </c>
      <c r="D11" s="130"/>
      <c r="F11" s="127" t="s">
        <v>59</v>
      </c>
      <c r="G11" s="127"/>
      <c r="H11" s="127"/>
      <c r="I11" s="21">
        <v>4000000</v>
      </c>
      <c r="J11" s="27"/>
      <c r="L11">
        <v>30</v>
      </c>
    </row>
    <row r="12" spans="1:16" x14ac:dyDescent="0.35">
      <c r="B12" s="56" t="s">
        <v>26</v>
      </c>
      <c r="C12" s="147" t="s">
        <v>6</v>
      </c>
      <c r="D12" s="148"/>
      <c r="F12" s="127" t="s">
        <v>60</v>
      </c>
      <c r="G12" s="127"/>
      <c r="H12" s="127"/>
      <c r="I12" s="21">
        <f>40%*I10</f>
        <v>4800000</v>
      </c>
      <c r="J12" s="27" t="s">
        <v>61</v>
      </c>
      <c r="K12" s="21">
        <f>(I12)*(SUM(VLOOKUP($C$12,Tabla_Riesgo[],2,FALSE)+VLOOKUP($C$12,Tabla_Riesgo[],3,FALSE)+VLOOKUP($C$12,Tabla_Riesgo[],4,FALSE)))</f>
        <v>1484928</v>
      </c>
      <c r="L12" s="12">
        <f>412400+206320</f>
        <v>618720</v>
      </c>
    </row>
    <row r="13" spans="1:16" x14ac:dyDescent="0.35">
      <c r="F13" s="127" t="s">
        <v>62</v>
      </c>
      <c r="G13" s="127"/>
      <c r="H13" s="127"/>
      <c r="I13" s="21">
        <f>40%*I11</f>
        <v>1600000</v>
      </c>
      <c r="J13" s="27" t="s">
        <v>63</v>
      </c>
      <c r="K13" s="21">
        <f>(I13)*(SUM(VLOOKUP($C$12,Tabla_Riesgo[],2,FALSE)+VLOOKUP($C$12,Tabla_Riesgo[],3,FALSE)+VLOOKUP($C$12,Tabla_Riesgo[],4,FALSE)))</f>
        <v>494976.00000000006</v>
      </c>
    </row>
    <row r="14" spans="1:16" x14ac:dyDescent="0.35">
      <c r="B14" s="4" t="s">
        <v>27</v>
      </c>
      <c r="D14" s="47"/>
      <c r="F14" s="55"/>
      <c r="G14" s="55"/>
      <c r="H14" s="75"/>
      <c r="I14" s="27"/>
      <c r="J14" s="27"/>
    </row>
    <row r="15" spans="1:16" outlineLevel="1" x14ac:dyDescent="0.35">
      <c r="B15" s="56" t="s">
        <v>28</v>
      </c>
      <c r="C15" s="42">
        <f>COUNTIF(C20:C23,"&gt;0")</f>
        <v>1</v>
      </c>
      <c r="E15" s="2"/>
      <c r="G15" s="2"/>
    </row>
    <row r="16" spans="1:16" outlineLevel="1" x14ac:dyDescent="0.35">
      <c r="B16" s="31" t="s">
        <v>29</v>
      </c>
      <c r="C16" s="73" cm="1">
        <f t="array" ref="C16">(IF($I$10=0,0,IF($I$10*40%&lt;SMMLV,SMMLV,IF($I$10*40%&gt;25*SMMLV,25*SMMLV,40%*$I$10))))*(SUM(VLOOKUP($C$12,Tabla_Riesgo[],2,FALSE)+VLOOKUP($C$12,Tabla_Riesgo[],3,FALSE)+VLOOKUP($C$12,Tabla_Riesgo[],4,FALSE)))</f>
        <v>1484928</v>
      </c>
      <c r="E16">
        <f>C20*40%</f>
        <v>4800000</v>
      </c>
    </row>
    <row r="17" spans="2:17" outlineLevel="1" x14ac:dyDescent="0.35">
      <c r="B17" s="60" t="s">
        <v>30</v>
      </c>
      <c r="Q17" s="14"/>
    </row>
    <row r="18" spans="2:17" ht="14.5" customHeight="1" outlineLevel="1" x14ac:dyDescent="0.35">
      <c r="B18" s="143" t="s">
        <v>31</v>
      </c>
      <c r="C18" s="143" t="s">
        <v>32</v>
      </c>
      <c r="D18" s="150" t="s">
        <v>33</v>
      </c>
      <c r="E18" s="150"/>
      <c r="F18" s="150"/>
      <c r="G18" s="143" t="s">
        <v>34</v>
      </c>
      <c r="H18" s="143"/>
      <c r="I18" s="143"/>
      <c r="J18" s="143"/>
      <c r="K18" s="143"/>
      <c r="L18" s="143" t="s">
        <v>35</v>
      </c>
      <c r="M18" s="143"/>
      <c r="N18" s="143"/>
      <c r="O18" s="143"/>
      <c r="P18" s="143"/>
    </row>
    <row r="19" spans="2:17" ht="31.5" outlineLevel="1" x14ac:dyDescent="0.35">
      <c r="B19" s="149"/>
      <c r="C19" s="149"/>
      <c r="D19" s="58" t="s">
        <v>36</v>
      </c>
      <c r="E19" s="59" t="s">
        <v>37</v>
      </c>
      <c r="F19" s="64" t="s">
        <v>38</v>
      </c>
      <c r="G19" s="18" t="s">
        <v>39</v>
      </c>
      <c r="H19" s="18" t="s">
        <v>40</v>
      </c>
      <c r="I19" s="18" t="s">
        <v>41</v>
      </c>
      <c r="J19" s="18" t="s">
        <v>3</v>
      </c>
      <c r="K19" s="19" t="s">
        <v>42</v>
      </c>
      <c r="L19" s="65" t="s">
        <v>43</v>
      </c>
      <c r="M19" s="65" t="s">
        <v>44</v>
      </c>
      <c r="N19" s="65" t="s">
        <v>45</v>
      </c>
      <c r="O19" s="65" t="s">
        <v>46</v>
      </c>
      <c r="P19" s="66" t="s">
        <v>47</v>
      </c>
    </row>
    <row r="20" spans="2:17" outlineLevel="1" x14ac:dyDescent="0.35">
      <c r="B20" s="144" t="s">
        <v>48</v>
      </c>
      <c r="C20" s="145">
        <f>I10</f>
        <v>12000000</v>
      </c>
      <c r="D20" s="57">
        <v>45689</v>
      </c>
      <c r="E20" s="33" t="s">
        <v>74</v>
      </c>
      <c r="F20" s="63" t="e">
        <f>IF(E20-D20=0,0,E20-D20+1)</f>
        <v>#VALUE!</v>
      </c>
      <c r="G20" s="21">
        <v>2000000</v>
      </c>
      <c r="H20" s="21">
        <f>VLOOKUP($C$12,Tabla_Riesgo[],2,FALSE)*$G20</f>
        <v>250000</v>
      </c>
      <c r="I20" s="21">
        <f>VLOOKUP($C$12,Tabla_Riesgo[],3,FALSE)*$G20</f>
        <v>320000</v>
      </c>
      <c r="J20" s="21">
        <f>VLOOKUP($C$12,Tabla_Riesgo[],4,FALSE)*$G20</f>
        <v>48720</v>
      </c>
      <c r="K20" s="23" t="e">
        <f>SUM(H20:J20)*F20/$L$10</f>
        <v>#VALUE!</v>
      </c>
      <c r="L20" s="25"/>
      <c r="M20" s="25"/>
      <c r="N20" s="22"/>
      <c r="O20" s="67" t="e">
        <f>IF(OR(F20=0, F20=""),FALSE,IF(N20&gt;=K20,TRUE,FALSE))</f>
        <v>#VALUE!</v>
      </c>
      <c r="P20" s="67" t="e">
        <f>IF(OR(F20=0, F20=""),FALSE,IF(M20&gt;=F20,TRUE,FALSE))</f>
        <v>#VALUE!</v>
      </c>
    </row>
    <row r="21" spans="2:17" outlineLevel="1" x14ac:dyDescent="0.35">
      <c r="B21" s="144"/>
      <c r="C21" s="145"/>
      <c r="D21" s="57"/>
      <c r="E21" s="33"/>
      <c r="F21" s="63">
        <f>IF(E21-D21=0,0,E21-D21+1)</f>
        <v>0</v>
      </c>
      <c r="G21" s="21">
        <v>2000000</v>
      </c>
      <c r="H21" s="21">
        <f>VLOOKUP($C$12,Tabla_Riesgo[],2,FALSE)*$G21</f>
        <v>250000</v>
      </c>
      <c r="I21" s="21">
        <f>VLOOKUP($C$12,Tabla_Riesgo[],3,FALSE)*$G21</f>
        <v>320000</v>
      </c>
      <c r="J21" s="21">
        <f>VLOOKUP($C$12,Tabla_Riesgo[],4,FALSE)*$G21</f>
        <v>48720</v>
      </c>
      <c r="K21" s="23" t="e">
        <f t="shared" ref="K21:K23" si="0">SUM(H21:J21)*F21/$L$10</f>
        <v>#DIV/0!</v>
      </c>
      <c r="L21" s="25"/>
      <c r="M21" s="25"/>
      <c r="N21" s="22"/>
      <c r="O21" s="67" t="b">
        <f>IF(OR(F21=0, F21=""),FALSE,IF(N21&gt;=K21,TRUE,FALSE))</f>
        <v>0</v>
      </c>
      <c r="P21" s="67" t="b">
        <f>IF(OR(F21=0, F21=""),FALSE,IF(M21&gt;=F21,TRUE,FALSE))</f>
        <v>0</v>
      </c>
    </row>
    <row r="22" spans="2:17" outlineLevel="1" x14ac:dyDescent="0.35">
      <c r="B22" s="144"/>
      <c r="C22" s="145"/>
      <c r="D22" s="57"/>
      <c r="E22" s="57"/>
      <c r="F22" s="63">
        <f>IF(E22-D22=0,0,E22-D22+1)</f>
        <v>0</v>
      </c>
      <c r="G22" s="21" cm="1">
        <f t="array" ref="G22">IF(F22&lt;=0,0,IF($C$20/$M$10=0,0,IF($C$20/$M$10*40%&lt;SMMLV,SMMLV,IF($C$20/$M$10*40%&gt;25*SMMLV,25*SMMLV,40%*$C$20/$M$10))))</f>
        <v>0</v>
      </c>
      <c r="H22" s="21">
        <f>VLOOKUP($C$12,Tabla_Riesgo[],2,FALSE)*$G22</f>
        <v>0</v>
      </c>
      <c r="I22" s="21">
        <f>VLOOKUP($C$12,Tabla_Riesgo[],3,FALSE)*$G22</f>
        <v>0</v>
      </c>
      <c r="J22" s="21">
        <f>VLOOKUP($C$12,Tabla_Riesgo[],4,FALSE)*$G22</f>
        <v>0</v>
      </c>
      <c r="K22" s="23" t="e">
        <f t="shared" si="0"/>
        <v>#DIV/0!</v>
      </c>
      <c r="L22" s="25"/>
      <c r="M22" s="25"/>
      <c r="N22" s="22"/>
      <c r="O22" s="67" t="b">
        <f>IF(OR(F22=0, F22=""),FALSE,IF(N22&gt;=K22,TRUE,FALSE))</f>
        <v>0</v>
      </c>
      <c r="P22" s="67" t="b">
        <f>IF(OR(F22=0, F22=""),FALSE,IF(M22&gt;=F22,TRUE,FALSE))</f>
        <v>0</v>
      </c>
    </row>
    <row r="23" spans="2:17" outlineLevel="1" x14ac:dyDescent="0.35">
      <c r="B23" s="144"/>
      <c r="C23" s="145"/>
      <c r="D23" s="57"/>
      <c r="E23" s="57"/>
      <c r="F23" s="63">
        <f>IF(E23-D23=0,0,E23-D23+1)</f>
        <v>0</v>
      </c>
      <c r="G23" s="21" cm="1">
        <f t="array" ref="G23">IF(F23&lt;=0,0,IF($C$20/$M$10=0,0,IF($C$20/$M$10*40%&lt;SMMLV,SMMLV,IF($C$20/$M$10*40%&gt;25*SMMLV,25*SMMLV,40%*$C$20/$M$10))))</f>
        <v>0</v>
      </c>
      <c r="H23" s="21">
        <f>VLOOKUP($C$12,Tabla_Riesgo[],2,FALSE)*$G23</f>
        <v>0</v>
      </c>
      <c r="I23" s="21">
        <f>VLOOKUP($C$12,Tabla_Riesgo[],3,FALSE)*$G23</f>
        <v>0</v>
      </c>
      <c r="J23" s="21">
        <f>VLOOKUP($C$12,Tabla_Riesgo[],4,FALSE)*$G23</f>
        <v>0</v>
      </c>
      <c r="K23" s="23" t="e">
        <f t="shared" si="0"/>
        <v>#DIV/0!</v>
      </c>
      <c r="L23" s="25"/>
      <c r="M23" s="25"/>
      <c r="N23" s="22"/>
      <c r="O23" s="67" t="b">
        <f>IF(OR(F23=0, F23=""),FALSE,IF(N23&gt;=K23,TRUE,FALSE))</f>
        <v>0</v>
      </c>
      <c r="P23" s="67" t="b">
        <f>IF(OR(F23=0, F23=""),FALSE,IF(M23&gt;=F23,TRUE,FALSE))</f>
        <v>0</v>
      </c>
    </row>
    <row r="24" spans="2:17" outlineLevel="1" x14ac:dyDescent="0.35">
      <c r="B24" s="38" t="s">
        <v>49</v>
      </c>
      <c r="C24" s="61">
        <f>SUM(C19:C23)</f>
        <v>12000000</v>
      </c>
      <c r="D24" s="40">
        <f>MIN(D19:D23)</f>
        <v>45689</v>
      </c>
      <c r="E24" s="40">
        <f>MAX(E19:E23)</f>
        <v>0</v>
      </c>
      <c r="F24" s="41">
        <f>IF(E24-D24=0,0,E24-D24+1)</f>
        <v>-45688</v>
      </c>
      <c r="G24" s="71" cm="1">
        <f t="array" ref="G24">IF(F24&lt;=0,0,IF($C$20/$M$10=0,0,IF($C$20/$M$10*40%&lt;SMMLV,SMMLV,IF($C$20/$M$10*40%&gt;25*SMMLV,25*SMMLV,40%*$C$20/$M$10))))</f>
        <v>0</v>
      </c>
      <c r="H24" s="20">
        <f>SUM(H20:H23)</f>
        <v>500000</v>
      </c>
      <c r="I24" s="20">
        <f>SUM(I20:I23)</f>
        <v>640000</v>
      </c>
      <c r="J24" s="20">
        <f>SUM(J20:J23)</f>
        <v>97440</v>
      </c>
      <c r="K24" s="39" t="e">
        <f>SUM(K20:K23)</f>
        <v>#VALUE!</v>
      </c>
      <c r="N24" s="39">
        <f>SUM(N19:N23)</f>
        <v>0</v>
      </c>
    </row>
    <row r="25" spans="2:17" x14ac:dyDescent="0.35">
      <c r="K25" s="62"/>
      <c r="M25" t="s">
        <v>64</v>
      </c>
      <c r="N25" s="62" t="e">
        <f>K24-N24</f>
        <v>#VALUE!</v>
      </c>
    </row>
    <row r="26" spans="2:17" x14ac:dyDescent="0.35">
      <c r="B26" s="15"/>
      <c r="C26" s="26"/>
    </row>
    <row r="27" spans="2:17" x14ac:dyDescent="0.35"/>
    <row r="28" spans="2:17" x14ac:dyDescent="0.35">
      <c r="B28" s="48"/>
      <c r="C28" s="48"/>
      <c r="D28" s="48"/>
      <c r="E28" s="48"/>
      <c r="F28" s="48"/>
      <c r="G28" s="48"/>
      <c r="H28" s="48"/>
      <c r="I28" s="48"/>
      <c r="J28" s="48"/>
      <c r="K28" s="48"/>
      <c r="L28" s="48"/>
      <c r="M28" s="48"/>
      <c r="N28" s="48"/>
      <c r="O28" s="48"/>
      <c r="P28" s="48"/>
    </row>
    <row r="29" spans="2:17" ht="126" customHeight="1" x14ac:dyDescent="0.35">
      <c r="B29" s="131" t="s">
        <v>65</v>
      </c>
      <c r="C29" s="132"/>
      <c r="D29" s="132"/>
      <c r="E29" s="132"/>
      <c r="F29" s="132"/>
      <c r="G29" s="132"/>
      <c r="H29" s="133" t="s">
        <v>66</v>
      </c>
      <c r="I29" s="132"/>
      <c r="J29" s="132"/>
      <c r="K29" s="132"/>
      <c r="L29" s="132"/>
      <c r="M29" s="132"/>
      <c r="N29" s="132"/>
      <c r="O29" s="132"/>
      <c r="P29" s="132"/>
      <c r="Q29" s="24"/>
    </row>
    <row r="30" spans="2:17" x14ac:dyDescent="0.35"/>
    <row r="31" spans="2:17" x14ac:dyDescent="0.35"/>
    <row r="32" spans="2:17" x14ac:dyDescent="0.35"/>
    <row r="33" spans="2:8" x14ac:dyDescent="0.35"/>
    <row r="34" spans="2:8" hidden="1" x14ac:dyDescent="0.35">
      <c r="C34" s="12"/>
      <c r="D34" s="12"/>
    </row>
    <row r="35" spans="2:8" hidden="1" x14ac:dyDescent="0.35">
      <c r="B35" s="1"/>
      <c r="C35" s="6"/>
      <c r="D35" s="6"/>
      <c r="E35" s="10"/>
      <c r="F35" s="10"/>
      <c r="G35" s="10"/>
      <c r="H35" s="10"/>
    </row>
    <row r="36" spans="2:8" hidden="1" x14ac:dyDescent="0.35">
      <c r="B36" s="1"/>
      <c r="C36" s="1"/>
      <c r="D36" s="1"/>
    </row>
    <row r="37" spans="2:8" hidden="1" x14ac:dyDescent="0.35">
      <c r="B37" s="1"/>
      <c r="C37" s="7"/>
      <c r="D37" s="7"/>
      <c r="F37" s="16"/>
    </row>
    <row r="38" spans="2:8" hidden="1" x14ac:dyDescent="0.35">
      <c r="B38" s="1"/>
      <c r="C38" s="7"/>
      <c r="D38" s="7"/>
    </row>
    <row r="39" spans="2:8" hidden="1" x14ac:dyDescent="0.35">
      <c r="B39" s="1"/>
      <c r="C39" s="7"/>
      <c r="D39" s="7"/>
    </row>
    <row r="40" spans="2:8" hidden="1" x14ac:dyDescent="0.35">
      <c r="B40" s="1"/>
      <c r="C40" s="7"/>
      <c r="D40" s="7"/>
    </row>
    <row r="41" spans="2:8" hidden="1" x14ac:dyDescent="0.35">
      <c r="B41" s="1"/>
      <c r="C41" s="8"/>
      <c r="D41" s="8"/>
    </row>
    <row r="42" spans="2:8" hidden="1" x14ac:dyDescent="0.35">
      <c r="B42" s="2"/>
      <c r="C42" s="2"/>
      <c r="D42" s="2"/>
    </row>
    <row r="43" spans="2:8" hidden="1" x14ac:dyDescent="0.35">
      <c r="B43" s="2"/>
      <c r="C43" s="2"/>
      <c r="D43" s="2"/>
    </row>
    <row r="44" spans="2:8" hidden="1" x14ac:dyDescent="0.35">
      <c r="B44" s="2"/>
      <c r="C44" s="2"/>
      <c r="D44" s="2"/>
      <c r="F44" s="2"/>
    </row>
    <row r="45" spans="2:8" hidden="1" x14ac:dyDescent="0.35">
      <c r="B45" s="5"/>
      <c r="F45" s="2"/>
    </row>
    <row r="46" spans="2:8" hidden="1" x14ac:dyDescent="0.35">
      <c r="B46" s="5"/>
      <c r="F46" s="2"/>
    </row>
    <row r="47" spans="2:8" hidden="1" x14ac:dyDescent="0.35">
      <c r="B47" s="5"/>
      <c r="F47" s="2"/>
    </row>
    <row r="48" spans="2:8" hidden="1" x14ac:dyDescent="0.35">
      <c r="B48" s="5"/>
    </row>
    <row r="49" spans="2:2" hidden="1" x14ac:dyDescent="0.35">
      <c r="B49" s="5"/>
    </row>
    <row r="51" spans="2:2" x14ac:dyDescent="0.35"/>
    <row r="52" spans="2:2" x14ac:dyDescent="0.35"/>
    <row r="53" spans="2:2" hidden="1" x14ac:dyDescent="0.35">
      <c r="B53" s="5"/>
    </row>
    <row r="54" spans="2:2" hidden="1" x14ac:dyDescent="0.35">
      <c r="B54" s="5"/>
    </row>
    <row r="55" spans="2:2" hidden="1" x14ac:dyDescent="0.35">
      <c r="B55" s="5"/>
    </row>
    <row r="56" spans="2:2" hidden="1" x14ac:dyDescent="0.35">
      <c r="B56" s="5"/>
    </row>
    <row r="57" spans="2:2" hidden="1" x14ac:dyDescent="0.35">
      <c r="B57" s="5"/>
    </row>
    <row r="58" spans="2:2" hidden="1" x14ac:dyDescent="0.35">
      <c r="B58" s="5"/>
    </row>
    <row r="59" spans="2:2" hidden="1" x14ac:dyDescent="0.35">
      <c r="B59" s="5"/>
    </row>
    <row r="60" spans="2:2" hidden="1" x14ac:dyDescent="0.35">
      <c r="B60" s="5"/>
    </row>
    <row r="61" spans="2:2" hidden="1" x14ac:dyDescent="0.35">
      <c r="B61" s="2"/>
    </row>
    <row r="62" spans="2:2" hidden="1" x14ac:dyDescent="0.35">
      <c r="B62" s="3"/>
    </row>
    <row r="63" spans="2:2" hidden="1" x14ac:dyDescent="0.35">
      <c r="B63" s="2"/>
    </row>
    <row r="64" spans="2:2" hidden="1" x14ac:dyDescent="0.35">
      <c r="B64" s="3"/>
    </row>
    <row r="65" spans="2:2" x14ac:dyDescent="0.35"/>
    <row r="66" spans="2:2" x14ac:dyDescent="0.35"/>
    <row r="67" spans="2:2" hidden="1" x14ac:dyDescent="0.35">
      <c r="B67" s="2"/>
    </row>
    <row r="68" spans="2:2" hidden="1" x14ac:dyDescent="0.35">
      <c r="B68" s="2"/>
    </row>
    <row r="69" spans="2:2" hidden="1" x14ac:dyDescent="0.35">
      <c r="B69" s="2"/>
    </row>
    <row r="70" spans="2:2" hidden="1" x14ac:dyDescent="0.35">
      <c r="B70" s="2"/>
    </row>
    <row r="71" spans="2:2" hidden="1" x14ac:dyDescent="0.35">
      <c r="B71" s="2"/>
    </row>
    <row r="72" spans="2:2" hidden="1" x14ac:dyDescent="0.35">
      <c r="B72" s="2"/>
    </row>
    <row r="73" spans="2:2" hidden="1" x14ac:dyDescent="0.35">
      <c r="B73" s="2"/>
    </row>
    <row r="74" spans="2:2" hidden="1" x14ac:dyDescent="0.35">
      <c r="B74" s="2"/>
    </row>
    <row r="75" spans="2:2" hidden="1" x14ac:dyDescent="0.35">
      <c r="B75" s="2"/>
    </row>
    <row r="76" spans="2:2" hidden="1" x14ac:dyDescent="0.35">
      <c r="B76" s="2"/>
    </row>
    <row r="77" spans="2:2" x14ac:dyDescent="0.35"/>
    <row r="78" spans="2:2" x14ac:dyDescent="0.35"/>
    <row r="79" spans="2:2" x14ac:dyDescent="0.35"/>
    <row r="80" spans="2:2" x14ac:dyDescent="0.35"/>
    <row r="81" x14ac:dyDescent="0.35"/>
    <row r="82" ht="14.5" customHeight="1" x14ac:dyDescent="0.35"/>
    <row r="83" ht="14.5" customHeight="1" x14ac:dyDescent="0.35"/>
    <row r="84" ht="14.5" customHeight="1" x14ac:dyDescent="0.35"/>
    <row r="85" ht="14.5" customHeight="1" x14ac:dyDescent="0.35"/>
    <row r="86" ht="14.5" customHeight="1" x14ac:dyDescent="0.35"/>
    <row r="87" ht="14.5" customHeight="1" x14ac:dyDescent="0.35"/>
    <row r="88" ht="14.5" customHeight="1" x14ac:dyDescent="0.35"/>
    <row r="89" ht="14.5" customHeight="1" x14ac:dyDescent="0.35"/>
    <row r="90" ht="14.5" customHeight="1" x14ac:dyDescent="0.35"/>
    <row r="91" ht="14.5" customHeight="1" x14ac:dyDescent="0.35"/>
    <row r="92" ht="14.5" customHeight="1" x14ac:dyDescent="0.35"/>
    <row r="93" ht="14.5" customHeight="1" x14ac:dyDescent="0.35"/>
  </sheetData>
  <protectedRanges>
    <protectedRange sqref="C9:D12" name="A"/>
    <protectedRange sqref="I10:K10" name="B"/>
    <protectedRange sqref="D20:E23" name="D"/>
    <protectedRange sqref="L20:N23" name="F"/>
  </protectedRanges>
  <mergeCells count="22">
    <mergeCell ref="B29:G29"/>
    <mergeCell ref="H29:P29"/>
    <mergeCell ref="B2:P4"/>
    <mergeCell ref="L18:P18"/>
    <mergeCell ref="B20:B23"/>
    <mergeCell ref="C20:C23"/>
    <mergeCell ref="F10:H10"/>
    <mergeCell ref="C11:D11"/>
    <mergeCell ref="C12:D12"/>
    <mergeCell ref="B18:B19"/>
    <mergeCell ref="C18:C19"/>
    <mergeCell ref="D18:F18"/>
    <mergeCell ref="G18:K18"/>
    <mergeCell ref="B8:D8"/>
    <mergeCell ref="F8:M8"/>
    <mergeCell ref="O8:P10"/>
    <mergeCell ref="F13:H13"/>
    <mergeCell ref="C9:D9"/>
    <mergeCell ref="F9:H9"/>
    <mergeCell ref="C10:D10"/>
    <mergeCell ref="F12:H12"/>
    <mergeCell ref="F11:H11"/>
  </mergeCells>
  <dataValidations disablePrompts="1" count="2">
    <dataValidation allowBlank="1" showInputMessage="1" showErrorMessage="1" errorTitle="Elige una opción de la lista" error="Solo puedes elegir una opción de la lista." promptTitle="Elige una opción de la lista" prompt="Elige el Nivel de Riesgo (ARL) del contratista" sqref="C15" xr:uid="{E40B30A2-4F88-4036-9ED1-0E6DA74C712A}"/>
    <dataValidation allowBlank="1" showInputMessage="1" showErrorMessage="1" sqref="D14" xr:uid="{44AADFD1-0CE0-4B13-A6E7-758F9409C5B1}"/>
  </dataValidations>
  <printOptions horizontalCentered="1" verticalCentered="1"/>
  <pageMargins left="0.25" right="0.25" top="0.75" bottom="0.75" header="0.3" footer="0.3"/>
  <pageSetup scale="64" fitToHeight="0"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Title="Elige una opción de la lista" error="Solo puedes elegir una opción de la lista." promptTitle="Elige una opción de la lista" prompt="Elige el Nivel de Riesgo (ARL) del contratista" xr:uid="{97967BDB-7648-474F-93AC-ABD666934542}">
          <x14:formula1>
            <xm:f>LISTAS!$B$3:$B$7</xm:f>
          </x14:formula1>
          <xm:sqref>C12 C26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557F3-D60A-47C4-8D7D-5E59F61295A2}">
  <sheetPr>
    <pageSetUpPr fitToPage="1"/>
  </sheetPr>
  <dimension ref="A1:V93"/>
  <sheetViews>
    <sheetView showGridLines="0" tabSelected="1" zoomScale="70" zoomScaleNormal="70" workbookViewId="0">
      <selection activeCell="O43" sqref="O43"/>
    </sheetView>
  </sheetViews>
  <sheetFormatPr baseColWidth="10" defaultColWidth="0" defaultRowHeight="14.5" zeroHeight="1" outlineLevelRow="1" x14ac:dyDescent="0.35"/>
  <cols>
    <col min="1" max="1" width="4.453125" customWidth="1"/>
    <col min="2" max="2" width="31.81640625" customWidth="1"/>
    <col min="3" max="3" width="17.81640625" customWidth="1"/>
    <col min="4" max="5" width="16" customWidth="1"/>
    <col min="6" max="6" width="7.36328125" customWidth="1"/>
    <col min="7" max="7" width="11.81640625" bestFit="1" customWidth="1"/>
    <col min="8" max="8" width="13" customWidth="1"/>
    <col min="9" max="9" width="14.7265625" customWidth="1"/>
    <col min="10" max="10" width="13.6328125" customWidth="1"/>
    <col min="11" max="11" width="14.54296875" customWidth="1"/>
    <col min="12" max="12" width="17.7265625" customWidth="1"/>
    <col min="13" max="13" width="15.6328125" customWidth="1"/>
    <col min="14" max="14" width="9.26953125" customWidth="1"/>
    <col min="15" max="15" width="11.1796875" customWidth="1"/>
    <col min="16" max="16" width="11.6328125" customWidth="1"/>
    <col min="17" max="17" width="9.26953125" customWidth="1"/>
    <col min="18" max="18" width="15" customWidth="1"/>
    <col min="19" max="19" width="8.1796875" customWidth="1"/>
    <col min="20" max="20" width="11.26953125" customWidth="1"/>
    <col min="21" max="21" width="4.1796875" customWidth="1"/>
    <col min="22" max="16384" width="8.7265625" hidden="1"/>
  </cols>
  <sheetData>
    <row r="1" spans="1:20" ht="18.75" customHeight="1" x14ac:dyDescent="0.35">
      <c r="A1" s="76"/>
      <c r="B1" s="76"/>
      <c r="C1" s="76"/>
      <c r="D1" s="76"/>
      <c r="E1" s="77"/>
      <c r="F1" s="77"/>
      <c r="G1" s="77"/>
      <c r="H1" s="76"/>
      <c r="I1" s="76"/>
      <c r="J1" s="76"/>
      <c r="K1" s="76"/>
    </row>
    <row r="2" spans="1:20" ht="46.5" customHeight="1" x14ac:dyDescent="0.35">
      <c r="A2" s="76"/>
      <c r="B2" s="134" t="s">
        <v>9</v>
      </c>
      <c r="C2" s="135"/>
      <c r="D2" s="135"/>
      <c r="E2" s="135"/>
      <c r="F2" s="135"/>
      <c r="G2" s="135"/>
      <c r="H2" s="135"/>
      <c r="I2" s="135"/>
      <c r="J2" s="135"/>
      <c r="K2" s="135"/>
      <c r="L2" s="135"/>
      <c r="M2" s="135"/>
      <c r="N2" s="135"/>
      <c r="O2" s="135"/>
      <c r="P2" s="135"/>
      <c r="Q2" s="135"/>
      <c r="R2" s="135"/>
      <c r="S2" s="135"/>
      <c r="T2" s="136"/>
    </row>
    <row r="3" spans="1:20" ht="15.5" x14ac:dyDescent="0.35">
      <c r="A3" s="76"/>
      <c r="B3" s="163" t="s">
        <v>10</v>
      </c>
      <c r="C3" s="164"/>
      <c r="D3" s="164"/>
      <c r="E3" s="164"/>
      <c r="F3" s="164"/>
      <c r="G3" s="164"/>
      <c r="H3" s="164"/>
      <c r="I3" s="164"/>
      <c r="J3" s="164"/>
      <c r="K3" s="164"/>
      <c r="L3" s="164"/>
      <c r="M3" s="164"/>
      <c r="N3" s="164"/>
      <c r="O3" s="164"/>
      <c r="P3" s="164"/>
      <c r="Q3" s="164"/>
      <c r="R3" s="164"/>
      <c r="S3" s="164"/>
      <c r="T3" s="165"/>
    </row>
    <row r="4" spans="1:20" ht="15.5" x14ac:dyDescent="0.35">
      <c r="A4" s="76"/>
      <c r="B4" s="166" t="s">
        <v>79</v>
      </c>
      <c r="C4" s="167"/>
      <c r="D4" s="167"/>
      <c r="E4" s="167"/>
      <c r="F4" s="167"/>
      <c r="G4" s="167"/>
      <c r="H4" s="167"/>
      <c r="I4" s="167"/>
      <c r="J4" s="167"/>
      <c r="K4" s="167"/>
      <c r="L4" s="167"/>
      <c r="M4" s="167"/>
      <c r="N4" s="167"/>
      <c r="O4" s="167"/>
      <c r="P4" s="167"/>
      <c r="Q4" s="167"/>
      <c r="R4" s="167"/>
      <c r="S4" s="167"/>
      <c r="T4" s="168"/>
    </row>
    <row r="5" spans="1:20" x14ac:dyDescent="0.35"/>
    <row r="6" spans="1:20" ht="19.5" x14ac:dyDescent="0.45">
      <c r="B6" s="169" t="s">
        <v>103</v>
      </c>
      <c r="C6" s="169"/>
      <c r="D6" s="169"/>
      <c r="E6" s="169"/>
      <c r="F6" s="169"/>
      <c r="G6" s="169"/>
      <c r="H6" s="169"/>
      <c r="I6" s="169"/>
      <c r="J6" s="169"/>
      <c r="K6" s="169"/>
      <c r="L6" s="169"/>
      <c r="M6" s="169"/>
      <c r="N6" s="169"/>
      <c r="O6" s="169"/>
      <c r="P6" s="169"/>
      <c r="Q6" s="169"/>
      <c r="R6" s="169"/>
      <c r="S6" s="169"/>
      <c r="T6" s="169"/>
    </row>
    <row r="7" spans="1:20" ht="19.5" x14ac:dyDescent="0.45">
      <c r="B7" s="53"/>
      <c r="C7" s="53"/>
      <c r="D7" s="53"/>
      <c r="E7" s="53"/>
      <c r="F7" s="53"/>
      <c r="G7" s="53"/>
    </row>
    <row r="8" spans="1:20" x14ac:dyDescent="0.35">
      <c r="B8" s="151" t="s">
        <v>12</v>
      </c>
      <c r="C8" s="151"/>
      <c r="D8" s="151"/>
      <c r="E8" s="216"/>
      <c r="F8" s="152" t="s">
        <v>13</v>
      </c>
      <c r="G8" s="153"/>
      <c r="H8" s="153"/>
      <c r="I8" s="153"/>
      <c r="J8" s="153"/>
      <c r="K8" s="153"/>
      <c r="L8" s="153"/>
      <c r="M8" s="153"/>
      <c r="N8" s="154"/>
      <c r="O8" s="87"/>
      <c r="P8" s="87"/>
      <c r="Q8" s="87"/>
      <c r="S8" s="162" t="s">
        <v>80</v>
      </c>
      <c r="T8" s="162"/>
    </row>
    <row r="9" spans="1:20" x14ac:dyDescent="0.35">
      <c r="B9" s="222" t="s">
        <v>14</v>
      </c>
      <c r="C9" s="196" t="s">
        <v>78</v>
      </c>
      <c r="D9" s="196"/>
      <c r="E9" s="216"/>
      <c r="F9" s="223" t="s">
        <v>16</v>
      </c>
      <c r="G9" s="223"/>
      <c r="H9" s="223"/>
      <c r="I9" s="68">
        <v>1423500</v>
      </c>
      <c r="J9" s="69" t="s">
        <v>17</v>
      </c>
      <c r="K9" s="69" t="s">
        <v>18</v>
      </c>
      <c r="L9" s="117" t="s">
        <v>19</v>
      </c>
      <c r="M9" s="103" t="s">
        <v>20</v>
      </c>
      <c r="N9" s="103"/>
      <c r="O9" s="90"/>
      <c r="P9" s="90"/>
      <c r="Q9" s="90"/>
      <c r="S9" s="162"/>
      <c r="T9" s="162"/>
    </row>
    <row r="10" spans="1:20" ht="29" customHeight="1" x14ac:dyDescent="0.35">
      <c r="B10" s="224" t="s">
        <v>21</v>
      </c>
      <c r="C10" s="197" t="s">
        <v>76</v>
      </c>
      <c r="D10" s="197"/>
      <c r="E10" s="216"/>
      <c r="F10" s="225" t="s">
        <v>23</v>
      </c>
      <c r="G10" s="225"/>
      <c r="H10" s="225"/>
      <c r="I10" s="215">
        <v>7140000</v>
      </c>
      <c r="J10" s="202">
        <v>46001</v>
      </c>
      <c r="K10" s="202">
        <v>46022</v>
      </c>
      <c r="L10" s="116">
        <f>IF(K10-J10=0,0,K10-J10+1)</f>
        <v>22</v>
      </c>
      <c r="M10" s="100">
        <v>1</v>
      </c>
      <c r="N10" s="100"/>
      <c r="O10" s="91"/>
      <c r="P10" s="91"/>
      <c r="Q10" s="91"/>
      <c r="S10" s="162"/>
      <c r="T10" s="162"/>
    </row>
    <row r="11" spans="1:20" x14ac:dyDescent="0.35">
      <c r="B11" s="222" t="s">
        <v>24</v>
      </c>
      <c r="C11" s="198">
        <v>1117499647</v>
      </c>
      <c r="D11" s="197"/>
      <c r="E11" s="216"/>
      <c r="F11" s="226"/>
      <c r="G11" s="226"/>
      <c r="H11" s="226"/>
      <c r="I11" s="28"/>
      <c r="J11" s="27"/>
      <c r="K11" s="216"/>
      <c r="L11" s="216"/>
      <c r="M11" s="216"/>
      <c r="N11" s="216"/>
    </row>
    <row r="12" spans="1:20" x14ac:dyDescent="0.35">
      <c r="B12" s="222" t="s">
        <v>26</v>
      </c>
      <c r="C12" s="199" t="s">
        <v>4</v>
      </c>
      <c r="D12" s="200"/>
      <c r="E12" s="216"/>
      <c r="F12" s="226"/>
      <c r="G12" s="226"/>
      <c r="H12" s="226"/>
      <c r="I12" s="28"/>
      <c r="J12" s="27"/>
      <c r="K12" s="216"/>
      <c r="L12" s="216"/>
      <c r="M12" s="216"/>
      <c r="N12" s="216"/>
    </row>
    <row r="13" spans="1:20" x14ac:dyDescent="0.35">
      <c r="B13" s="216"/>
      <c r="C13" s="216"/>
      <c r="D13" s="216"/>
      <c r="E13" s="216"/>
      <c r="F13" s="226"/>
      <c r="G13" s="226"/>
      <c r="H13" s="226"/>
      <c r="I13" s="28"/>
      <c r="J13" s="27"/>
      <c r="K13" s="216"/>
      <c r="L13" s="216"/>
      <c r="M13" s="216"/>
      <c r="N13" s="216"/>
    </row>
    <row r="14" spans="1:20" x14ac:dyDescent="0.35">
      <c r="B14" s="4" t="s">
        <v>27</v>
      </c>
      <c r="C14" s="216"/>
      <c r="D14" s="216"/>
      <c r="E14" s="216"/>
      <c r="F14" s="226"/>
      <c r="G14" s="226"/>
      <c r="H14" s="75"/>
      <c r="I14" s="27"/>
      <c r="J14" s="27"/>
      <c r="K14" s="216"/>
      <c r="L14" s="216"/>
      <c r="M14" s="216"/>
      <c r="N14" s="216"/>
    </row>
    <row r="15" spans="1:20" outlineLevel="1" x14ac:dyDescent="0.35">
      <c r="B15" s="222" t="s">
        <v>28</v>
      </c>
      <c r="C15" s="214">
        <v>1</v>
      </c>
      <c r="D15" s="216"/>
      <c r="E15" s="227"/>
      <c r="F15" s="216"/>
      <c r="G15" s="85">
        <f>G16*3</f>
        <v>2856000</v>
      </c>
      <c r="H15" s="216"/>
      <c r="I15" s="216"/>
      <c r="J15" s="216"/>
      <c r="K15" s="216"/>
      <c r="L15" s="216"/>
      <c r="M15" s="216"/>
      <c r="N15" s="216"/>
    </row>
    <row r="16" spans="1:20" outlineLevel="1" x14ac:dyDescent="0.35">
      <c r="B16" s="228" t="s">
        <v>29</v>
      </c>
      <c r="C16" s="95">
        <f>$I$10*40%*(SUM(VLOOKUP($C$12,Tabla_Riesgo[],2,FALSE)+VLOOKUP($C$12,Tabla_Riesgo[],3,FALSE)+VLOOKUP($C$12,Tabla_Riesgo[],4,FALSE)))</f>
        <v>828868.32000000007</v>
      </c>
      <c r="D16" s="216"/>
      <c r="E16" s="216"/>
      <c r="F16" s="216"/>
      <c r="G16" s="81">
        <f>C20/3*40%</f>
        <v>952000</v>
      </c>
      <c r="H16" s="216"/>
      <c r="I16" s="216"/>
      <c r="J16" s="216"/>
      <c r="K16" s="216"/>
      <c r="L16" s="216"/>
      <c r="M16" s="216"/>
      <c r="N16" s="216"/>
    </row>
    <row r="17" spans="1:22" ht="19" customHeight="1" outlineLevel="1" x14ac:dyDescent="0.35">
      <c r="B17" s="229" t="s">
        <v>30</v>
      </c>
      <c r="U17" s="14"/>
    </row>
    <row r="18" spans="1:22" ht="14.5" customHeight="1" outlineLevel="1" x14ac:dyDescent="0.35">
      <c r="A18" s="216"/>
      <c r="B18" s="143" t="s">
        <v>31</v>
      </c>
      <c r="C18" s="143" t="s">
        <v>32</v>
      </c>
      <c r="D18" s="150" t="s">
        <v>33</v>
      </c>
      <c r="E18" s="150"/>
      <c r="F18" s="150"/>
      <c r="G18" s="143" t="s">
        <v>34</v>
      </c>
      <c r="H18" s="143"/>
      <c r="I18" s="143"/>
      <c r="J18" s="143"/>
      <c r="K18" s="143"/>
      <c r="L18" s="143" t="s">
        <v>35</v>
      </c>
      <c r="M18" s="143"/>
      <c r="N18" s="143"/>
      <c r="O18" s="143"/>
      <c r="P18" s="143"/>
      <c r="Q18" s="143"/>
      <c r="R18" s="143"/>
      <c r="S18" s="143"/>
      <c r="T18" s="143"/>
    </row>
    <row r="19" spans="1:22" ht="72.5" outlineLevel="1" x14ac:dyDescent="0.35">
      <c r="A19" s="216"/>
      <c r="B19" s="149"/>
      <c r="C19" s="149"/>
      <c r="D19" s="58" t="s">
        <v>36</v>
      </c>
      <c r="E19" s="59" t="s">
        <v>37</v>
      </c>
      <c r="F19" s="64" t="s">
        <v>38</v>
      </c>
      <c r="G19" s="18" t="s">
        <v>39</v>
      </c>
      <c r="H19" s="18" t="s">
        <v>40</v>
      </c>
      <c r="I19" s="18" t="s">
        <v>41</v>
      </c>
      <c r="J19" s="18" t="s">
        <v>3</v>
      </c>
      <c r="K19" s="19" t="s">
        <v>42</v>
      </c>
      <c r="L19" s="19" t="s">
        <v>43</v>
      </c>
      <c r="M19" s="19" t="s">
        <v>85</v>
      </c>
      <c r="N19" s="19" t="s">
        <v>44</v>
      </c>
      <c r="O19" s="18" t="s">
        <v>40</v>
      </c>
      <c r="P19" s="18" t="s">
        <v>41</v>
      </c>
      <c r="Q19" s="18" t="s">
        <v>3</v>
      </c>
      <c r="R19" s="19" t="s">
        <v>45</v>
      </c>
      <c r="S19" s="19" t="s">
        <v>46</v>
      </c>
      <c r="T19" s="19" t="s">
        <v>47</v>
      </c>
    </row>
    <row r="20" spans="1:22" outlineLevel="1" x14ac:dyDescent="0.35">
      <c r="A20" s="216"/>
      <c r="B20" s="217" t="s">
        <v>86</v>
      </c>
      <c r="C20" s="203">
        <v>7140000</v>
      </c>
      <c r="D20" s="204">
        <v>46001</v>
      </c>
      <c r="E20" s="202">
        <v>46022</v>
      </c>
      <c r="F20" s="96">
        <f>IF(E20-D20=0,0,E20-D20+1)</f>
        <v>22</v>
      </c>
      <c r="G20" s="97" cm="1">
        <f t="array" ref="G20">IF(F20&lt;=0,0,IF($C$20/$M$10=0,0,IF($C$20/$M$10*40%&lt;SMMLV,SMMLV,IF($C$20/$M$10*40%&gt;25*SMMLV,25*SMMLV,40%*$C$20/$M$10))))</f>
        <v>2856000</v>
      </c>
      <c r="H20" s="97">
        <f>VLOOKUP($C$12,Tabla_Riesgo[],2,FALSE)*$G20</f>
        <v>357000</v>
      </c>
      <c r="I20" s="97">
        <f>VLOOKUP($C$12,Tabla_Riesgo[],3,FALSE)*$G20</f>
        <v>456960</v>
      </c>
      <c r="J20" s="97">
        <f>VLOOKUP($C$12,Tabla_Riesgo[],4,FALSE)*$G20</f>
        <v>14908.32</v>
      </c>
      <c r="K20" s="212">
        <f>SUM(H20:J20)*F20/30</f>
        <v>607836.76799999992</v>
      </c>
      <c r="L20" s="207">
        <v>800543789</v>
      </c>
      <c r="M20" s="208">
        <v>46011</v>
      </c>
      <c r="N20" s="207">
        <v>31</v>
      </c>
      <c r="O20" s="209">
        <f>VLOOKUP($C$12,Tabla_Riesgo[],2,FALSE)*$G20</f>
        <v>357000</v>
      </c>
      <c r="P20" s="209">
        <f>VLOOKUP($C$12,Tabla_Riesgo[],3,FALSE)*$G20</f>
        <v>456960</v>
      </c>
      <c r="Q20" s="209">
        <f>VLOOKUP($C$12,Tabla_Riesgo[],4,FALSE)*$G20</f>
        <v>14908.32</v>
      </c>
      <c r="R20" s="210">
        <f>SUM(O20:Q20)</f>
        <v>828868.32</v>
      </c>
      <c r="S20" s="218" t="b">
        <f>IF(OR(F20=0, F20=""),FALSE,IF(R20&gt;=K20,TRUE,FALSE))</f>
        <v>1</v>
      </c>
      <c r="T20" s="218" t="b">
        <f>IF(OR(F20=0, F20=""),FALSE,IF(N20&gt;=F20,TRUE,FALSE))</f>
        <v>1</v>
      </c>
    </row>
    <row r="21" spans="1:22" outlineLevel="1" x14ac:dyDescent="0.35">
      <c r="A21" s="216"/>
      <c r="B21" s="217"/>
      <c r="C21" s="203"/>
      <c r="D21" s="204"/>
      <c r="E21" s="202"/>
      <c r="F21" s="96">
        <f>IF(E21-D21=0,0,E21-D21+1)</f>
        <v>0</v>
      </c>
      <c r="G21" s="97" cm="1">
        <f t="array" ref="G21">IF(F21&lt;=0,0,IF($C$20/$M$10=0,0,IF($C$20/$M$10*40%&lt;SMMLV,SMMLV,IF($C$20/$M$10*40%&gt;25*SMMLV,25*SMMLV,40%*$C$20/$M$10))))</f>
        <v>0</v>
      </c>
      <c r="H21" s="97">
        <f>VLOOKUP($C$12,Tabla_Riesgo[],2,FALSE)*$G21</f>
        <v>0</v>
      </c>
      <c r="I21" s="97">
        <f>VLOOKUP($C$12,Tabla_Riesgo[],3,FALSE)*$G21</f>
        <v>0</v>
      </c>
      <c r="J21" s="97">
        <f>VLOOKUP($C$12,Tabla_Riesgo[],4,FALSE)*$G21</f>
        <v>0</v>
      </c>
      <c r="K21" s="212">
        <f>SUM(H21:J21)*F21/30</f>
        <v>0</v>
      </c>
      <c r="L21" s="207"/>
      <c r="M21" s="208"/>
      <c r="N21" s="207"/>
      <c r="O21" s="207"/>
      <c r="P21" s="207"/>
      <c r="Q21" s="207"/>
      <c r="R21" s="210">
        <f t="shared" ref="R21:R23" si="0">SUM(O21:Q21)</f>
        <v>0</v>
      </c>
      <c r="S21" s="218" t="b">
        <v>0</v>
      </c>
      <c r="T21" s="218" t="b">
        <v>0</v>
      </c>
    </row>
    <row r="22" spans="1:22" outlineLevel="1" x14ac:dyDescent="0.35">
      <c r="A22" s="216"/>
      <c r="B22" s="217"/>
      <c r="C22" s="203"/>
      <c r="D22" s="204"/>
      <c r="E22" s="204"/>
      <c r="F22" s="96">
        <f>IF(E22-D22=0,0,E22-D22+1)</f>
        <v>0</v>
      </c>
      <c r="G22" s="97" cm="1">
        <f t="array" ref="G22">IF(F22&lt;=0,0,IF($C$20/$M$10=0,0,IF($C$20/$M$10*40%&lt;SMMLV,SMMLV,IF($C$20/$M$10*40%&gt;25*SMMLV,25*SMMLV,40%*$C$20/$M$10))))</f>
        <v>0</v>
      </c>
      <c r="H22" s="97">
        <f>VLOOKUP($C$12,Tabla_Riesgo[],2,FALSE)*$G22</f>
        <v>0</v>
      </c>
      <c r="I22" s="97">
        <f>VLOOKUP($C$12,Tabla_Riesgo[],3,FALSE)*$G22</f>
        <v>0</v>
      </c>
      <c r="J22" s="97">
        <f>VLOOKUP($C$12,Tabla_Riesgo[],4,FALSE)*$G22</f>
        <v>0</v>
      </c>
      <c r="K22" s="212">
        <f>SUM(H22:J22)*F22/30</f>
        <v>0</v>
      </c>
      <c r="L22" s="207"/>
      <c r="M22" s="208"/>
      <c r="N22" s="207"/>
      <c r="O22" s="207"/>
      <c r="P22" s="207"/>
      <c r="Q22" s="207"/>
      <c r="R22" s="210">
        <f t="shared" si="0"/>
        <v>0</v>
      </c>
      <c r="S22" s="218" t="b">
        <v>0</v>
      </c>
      <c r="T22" s="218" t="b">
        <v>0</v>
      </c>
    </row>
    <row r="23" spans="1:22" outlineLevel="1" x14ac:dyDescent="0.35">
      <c r="A23" s="216"/>
      <c r="B23" s="219"/>
      <c r="C23" s="205"/>
      <c r="D23" s="206"/>
      <c r="E23" s="206"/>
      <c r="F23" s="98">
        <f>IF(E23-D23=0,0,E23-D23+1)</f>
        <v>0</v>
      </c>
      <c r="G23" s="99" cm="1">
        <f t="array" ref="G23">IF(F23&lt;=0,0,IF($C$20/$M$10=0,0,IF($C$20/$M$10*40%&lt;SMMLV,SMMLV,IF($C$20/$M$10*40%&gt;25*SMMLV,25*SMMLV,40%*$C$20/$M$10))))</f>
        <v>0</v>
      </c>
      <c r="H23" s="99">
        <f>VLOOKUP($C$12,Tabla_Riesgo[],2,FALSE)*$G23</f>
        <v>0</v>
      </c>
      <c r="I23" s="99">
        <f>VLOOKUP($C$12,Tabla_Riesgo[],3,FALSE)*$G23</f>
        <v>0</v>
      </c>
      <c r="J23" s="99">
        <f>VLOOKUP($C$12,Tabla_Riesgo[],4,FALSE)*$G23</f>
        <v>0</v>
      </c>
      <c r="K23" s="213">
        <f>SUM(H23:J23)*F23/30</f>
        <v>0</v>
      </c>
      <c r="L23" s="211"/>
      <c r="M23" s="208"/>
      <c r="N23" s="211"/>
      <c r="O23" s="211"/>
      <c r="P23" s="211"/>
      <c r="Q23" s="211"/>
      <c r="R23" s="210">
        <f t="shared" si="0"/>
        <v>0</v>
      </c>
      <c r="S23" s="218" t="b">
        <v>0</v>
      </c>
      <c r="T23" s="218" t="b">
        <v>0</v>
      </c>
    </row>
    <row r="24" spans="1:22" outlineLevel="1" x14ac:dyDescent="0.35">
      <c r="A24" s="216"/>
      <c r="B24" s="92" t="s">
        <v>49</v>
      </c>
      <c r="C24" s="212">
        <f>SUM(C19:C23)</f>
        <v>7140000</v>
      </c>
      <c r="D24" s="93"/>
      <c r="E24" s="93"/>
      <c r="F24" s="100">
        <f>IF(E24-D24=0,0,E24-D24+1)</f>
        <v>0</v>
      </c>
      <c r="G24" s="101" cm="1">
        <f t="array" ref="G24">IF(F24&lt;=0,0,IF($C$20/$M$10=0,0,IF($C$20/$M$10*40%&lt;SMMLV,SMMLV,IF($C$20/$M$10*40%&gt;25*SMMLV,25*SMMLV,40%*$C$20/$M$10))))</f>
        <v>0</v>
      </c>
      <c r="H24" s="101">
        <f>SUM(H20:H23)</f>
        <v>357000</v>
      </c>
      <c r="I24" s="101">
        <f>SUM(I20:I23)</f>
        <v>456960</v>
      </c>
      <c r="J24" s="101">
        <f>SUM(J20:J23)</f>
        <v>14908.32</v>
      </c>
      <c r="K24" s="212">
        <f>SUM(K20:K23)</f>
        <v>607836.76799999992</v>
      </c>
      <c r="L24" s="220"/>
      <c r="M24" s="220"/>
      <c r="N24" s="221">
        <f>SUM(N20:N23)</f>
        <v>31</v>
      </c>
      <c r="O24" s="94">
        <f>SUM(O20:O23)</f>
        <v>357000</v>
      </c>
      <c r="P24" s="94">
        <f>SUM(P20:P23)</f>
        <v>456960</v>
      </c>
      <c r="Q24" s="94">
        <f>SUM(Q20:Q23)</f>
        <v>14908.32</v>
      </c>
      <c r="R24" s="86">
        <f>SUM(R19:R23)</f>
        <v>828868.32</v>
      </c>
      <c r="S24" s="216"/>
      <c r="T24" s="216"/>
    </row>
    <row r="25" spans="1:22" x14ac:dyDescent="0.35">
      <c r="K25" s="62"/>
    </row>
    <row r="26" spans="1:22" x14ac:dyDescent="0.35">
      <c r="B26" s="15"/>
      <c r="C26" s="26"/>
    </row>
    <row r="27" spans="1:22" ht="23" hidden="1" customHeight="1" x14ac:dyDescent="0.35">
      <c r="B27" s="4" t="s">
        <v>50</v>
      </c>
      <c r="C27" s="26"/>
    </row>
    <row r="28" spans="1:22" hidden="1" x14ac:dyDescent="0.35">
      <c r="B28" s="56" t="s">
        <v>28</v>
      </c>
      <c r="C28" s="42">
        <v>2</v>
      </c>
    </row>
    <row r="29" spans="1:22" hidden="1" x14ac:dyDescent="0.35">
      <c r="B29" s="31" t="s">
        <v>29</v>
      </c>
      <c r="C29" s="73">
        <f>$I$10*40%*(SUM(VLOOKUP($C$12,Tabla_Riesgo[],2,FALSE)+VLOOKUP($C$12,Tabla_Riesgo[],3,FALSE)+VLOOKUP($C$12,Tabla_Riesgo[],4,FALSE)))</f>
        <v>828868.32000000007</v>
      </c>
    </row>
    <row r="30" spans="1:22" hidden="1" outlineLevel="1" x14ac:dyDescent="0.35">
      <c r="B30" s="60" t="s">
        <v>51</v>
      </c>
      <c r="C30" s="17"/>
      <c r="D30" s="17"/>
      <c r="H30" s="16"/>
    </row>
    <row r="31" spans="1:22" ht="14.5" hidden="1" customHeight="1" outlineLevel="1" x14ac:dyDescent="0.35">
      <c r="B31" s="143" t="s">
        <v>52</v>
      </c>
      <c r="C31" s="143" t="s">
        <v>32</v>
      </c>
      <c r="D31" s="150" t="s">
        <v>33</v>
      </c>
      <c r="E31" s="150"/>
      <c r="F31" s="161"/>
      <c r="G31" s="160" t="s">
        <v>34</v>
      </c>
      <c r="H31" s="160"/>
      <c r="I31" s="160"/>
      <c r="J31" s="160"/>
      <c r="K31" s="160"/>
      <c r="L31" s="156" t="s">
        <v>35</v>
      </c>
      <c r="M31" s="157"/>
      <c r="N31" s="157"/>
      <c r="O31" s="157"/>
      <c r="P31" s="157"/>
      <c r="Q31" s="157"/>
      <c r="R31" s="157"/>
      <c r="S31" s="157"/>
      <c r="T31" s="158"/>
      <c r="V31" s="46"/>
    </row>
    <row r="32" spans="1:22" ht="46.5" hidden="1" customHeight="1" outlineLevel="1" x14ac:dyDescent="0.35">
      <c r="B32" s="159"/>
      <c r="C32" s="159"/>
      <c r="D32" s="49" t="s">
        <v>36</v>
      </c>
      <c r="E32" s="30" t="s">
        <v>37</v>
      </c>
      <c r="F32" s="30" t="s">
        <v>38</v>
      </c>
      <c r="G32" s="30" t="s">
        <v>39</v>
      </c>
      <c r="H32" s="30" t="s">
        <v>40</v>
      </c>
      <c r="I32" s="30" t="s">
        <v>41</v>
      </c>
      <c r="J32" s="30" t="s">
        <v>3</v>
      </c>
      <c r="K32" s="29" t="s">
        <v>42</v>
      </c>
      <c r="L32" s="52" t="s">
        <v>43</v>
      </c>
      <c r="M32" s="52"/>
      <c r="N32" s="52" t="s">
        <v>44</v>
      </c>
      <c r="O32" s="52"/>
      <c r="P32" s="52"/>
      <c r="Q32" s="52"/>
      <c r="R32" s="52" t="s">
        <v>45</v>
      </c>
      <c r="S32" s="52" t="s">
        <v>46</v>
      </c>
      <c r="T32" s="54" t="s">
        <v>47</v>
      </c>
      <c r="V32" s="37"/>
    </row>
    <row r="33" spans="2:22" hidden="1" outlineLevel="1" x14ac:dyDescent="0.35">
      <c r="B33" s="50" t="s">
        <v>48</v>
      </c>
      <c r="C33" s="51">
        <v>3570000</v>
      </c>
      <c r="D33" s="33">
        <v>45962</v>
      </c>
      <c r="E33" s="33">
        <v>45991</v>
      </c>
      <c r="F33" s="43">
        <f>IF(E33-D33=0,0,E33-D33+1)</f>
        <v>30</v>
      </c>
      <c r="G33" s="44" cm="1">
        <f t="array" ref="G33">IF(F33&lt;=0,0,IF(C33=0,0,IF(C33*40%&lt;SMMLV,SMMLV,IF(C33*40%&gt;25*SMMLV,25*SMMLV,40%*C33))))</f>
        <v>1428000</v>
      </c>
      <c r="H33" s="44">
        <f>VLOOKUP($C$12,Tabla_Riesgo[],2,FALSE)*$G33</f>
        <v>178500</v>
      </c>
      <c r="I33" s="44">
        <f>VLOOKUP($C$12,Tabla_Riesgo[],3,FALSE)*$G33</f>
        <v>228480</v>
      </c>
      <c r="J33" s="44">
        <f>VLOOKUP($C$12,Tabla_Riesgo[],4,FALSE)*$G33</f>
        <v>7454.16</v>
      </c>
      <c r="K33" s="45">
        <f>SUM(H33:J33)*F33/30</f>
        <v>414434.16</v>
      </c>
      <c r="L33" s="32"/>
      <c r="M33" s="32"/>
      <c r="N33" s="32"/>
      <c r="O33" s="32"/>
      <c r="P33" s="32"/>
      <c r="Q33" s="32"/>
      <c r="R33" s="34"/>
      <c r="S33" s="35" t="b">
        <f>IF(OR(F33=0, F33=""),FALSE,IF(R33&gt;=K33,TRUE,FALSE))</f>
        <v>0</v>
      </c>
      <c r="T33" s="35" t="b">
        <f>IF(OR(F33=0, F33=""),FALSE,IF(N33&gt;=F33,TRUE,FALSE))</f>
        <v>0</v>
      </c>
      <c r="V33" s="37"/>
    </row>
    <row r="34" spans="2:22" hidden="1" outlineLevel="1" x14ac:dyDescent="0.35">
      <c r="B34" s="42" t="s">
        <v>53</v>
      </c>
      <c r="C34" s="34">
        <v>3570000</v>
      </c>
      <c r="D34" s="33">
        <v>45992</v>
      </c>
      <c r="E34" s="33">
        <v>46022</v>
      </c>
      <c r="F34" s="43">
        <f t="shared" ref="F34:F38" si="1">IF(E34-D34=0,0,E34-D34+1)</f>
        <v>31</v>
      </c>
      <c r="G34" s="44" cm="1">
        <f t="array" ref="G34">IF(F34&lt;=0,0,IF(C34=0,0,IF(C34*40%&lt;SMMLV,SMMLV,IF(C34*40%&gt;25*SMMLV,25*SMMLV,40%*C34))))</f>
        <v>1428000</v>
      </c>
      <c r="H34" s="44">
        <f>VLOOKUP($C$12,Tabla_Riesgo[],2,FALSE)*$G34</f>
        <v>178500</v>
      </c>
      <c r="I34" s="44">
        <f>VLOOKUP($C$12,Tabla_Riesgo[],3,FALSE)*$G34</f>
        <v>228480</v>
      </c>
      <c r="J34" s="44">
        <f>VLOOKUP($C$12,Tabla_Riesgo[],4,FALSE)*$G34</f>
        <v>7454.16</v>
      </c>
      <c r="K34" s="45">
        <f>SUM(H34:J34)*F34/30</f>
        <v>428248.63199999998</v>
      </c>
      <c r="L34" s="32"/>
      <c r="M34" s="32"/>
      <c r="N34" s="32"/>
      <c r="O34" s="32"/>
      <c r="P34" s="32"/>
      <c r="Q34" s="32"/>
      <c r="R34" s="34"/>
      <c r="S34" s="35" t="b">
        <f>IF(OR(F34=0, F34=""),FALSE,IF(R34&gt;=K34,TRUE,FALSE))</f>
        <v>0</v>
      </c>
      <c r="T34" s="35" t="b">
        <f>IF(OR(F34=0, F34=""),FALSE,IF(N34&gt;=F34,TRUE,FALSE))</f>
        <v>0</v>
      </c>
      <c r="V34" s="37"/>
    </row>
    <row r="35" spans="2:22" hidden="1" outlineLevel="1" x14ac:dyDescent="0.35">
      <c r="B35" s="42" t="s">
        <v>54</v>
      </c>
      <c r="C35" s="34"/>
      <c r="D35" s="33"/>
      <c r="E35" s="33"/>
      <c r="F35" s="43">
        <f>IF(E35-D35=0,0,E35-D35+1)</f>
        <v>0</v>
      </c>
      <c r="G35" s="44" cm="1">
        <f t="array" ref="G35">IF(F35&lt;=0,0,IF(C35=0,0,IF(C35*40%&lt;SMMLV,SMMLV,IF(C35*40%&gt;25*SMMLV,25*SMMLV,40%*C35))))</f>
        <v>0</v>
      </c>
      <c r="H35" s="44">
        <f>VLOOKUP($C$12,Tabla_Riesgo[],2,FALSE)*$G35</f>
        <v>0</v>
      </c>
      <c r="I35" s="72">
        <f>VLOOKUP($C$12,Tabla_Riesgo[],3,FALSE)*$G35</f>
        <v>0</v>
      </c>
      <c r="J35" s="44">
        <f>VLOOKUP($C$12,Tabla_Riesgo[],4,FALSE)*$G35</f>
        <v>0</v>
      </c>
      <c r="K35" s="45">
        <f>SUM(H35:J35)*F35/30</f>
        <v>0</v>
      </c>
      <c r="L35" s="32"/>
      <c r="M35" s="32"/>
      <c r="N35" s="32"/>
      <c r="O35" s="32"/>
      <c r="P35" s="32"/>
      <c r="Q35" s="32"/>
      <c r="R35" s="34">
        <v>0</v>
      </c>
      <c r="S35" s="35" t="b">
        <f>IF(OR(F35=0, F35=""),FALSE,IF(R35&gt;=K35,TRUE,FALSE))</f>
        <v>0</v>
      </c>
      <c r="T35" s="35" t="b">
        <f>IF(OR(F35=0, F35=""),FALSE,IF(N35&gt;=F35,TRUE,FALSE))</f>
        <v>0</v>
      </c>
      <c r="V35" s="37"/>
    </row>
    <row r="36" spans="2:22" hidden="1" outlineLevel="1" x14ac:dyDescent="0.35">
      <c r="B36" s="42" t="s">
        <v>55</v>
      </c>
      <c r="C36" s="34"/>
      <c r="D36" s="33"/>
      <c r="E36" s="33"/>
      <c r="F36" s="43">
        <f>IF(E36-D36=0,0,E36-D36+1)</f>
        <v>0</v>
      </c>
      <c r="G36" s="44" cm="1">
        <f t="array" ref="G36">IF(F36&lt;=0,0,IF(C36=0,0,IF(C36*40%&lt;SMMLV,SMMLV,IF(C36*40%&gt;25*SMMLV,25*SMMLV,40%*C36))))</f>
        <v>0</v>
      </c>
      <c r="H36" s="44">
        <f>VLOOKUP($C$12,Tabla_Riesgo[],2,FALSE)*$G36</f>
        <v>0</v>
      </c>
      <c r="I36" s="44">
        <f>VLOOKUP($C$12,Tabla_Riesgo[],3,FALSE)*$G36</f>
        <v>0</v>
      </c>
      <c r="J36" s="44">
        <f>VLOOKUP($C$12,Tabla_Riesgo[],4,FALSE)*$G36</f>
        <v>0</v>
      </c>
      <c r="K36" s="45">
        <f>SUM(H36:J36)*F36/30</f>
        <v>0</v>
      </c>
      <c r="L36" s="32"/>
      <c r="M36" s="32"/>
      <c r="N36" s="32"/>
      <c r="O36" s="32"/>
      <c r="P36" s="32"/>
      <c r="Q36" s="32"/>
      <c r="R36" s="34">
        <v>0</v>
      </c>
      <c r="S36" s="35" t="b">
        <f>IF(OR(F36=0, F36=""),FALSE,IF(R36&gt;=K36,TRUE,FALSE))</f>
        <v>0</v>
      </c>
      <c r="T36" s="35" t="b">
        <f>IF(OR(F36=0, F36=""),FALSE,IF(N36&gt;=F36,TRUE,FALSE))</f>
        <v>0</v>
      </c>
      <c r="V36" s="37"/>
    </row>
    <row r="37" spans="2:22" hidden="1" outlineLevel="1" x14ac:dyDescent="0.35">
      <c r="B37" s="42" t="s">
        <v>56</v>
      </c>
      <c r="C37" s="34"/>
      <c r="D37" s="33"/>
      <c r="E37" s="33"/>
      <c r="F37" s="43">
        <f>IF(E37-D37=0,0,E37-D37+1)</f>
        <v>0</v>
      </c>
      <c r="G37" s="44" cm="1">
        <f t="array" ref="G37">IF(F37&lt;=0,0,IF(C37=0,0,IF(C37*40%&lt;SMMLV,SMMLV,IF(C37*40%&gt;25*SMMLV,25*SMMLV,40%*C37))))</f>
        <v>0</v>
      </c>
      <c r="H37" s="44">
        <f>VLOOKUP($C$12,Tabla_Riesgo[],2,FALSE)*$G37</f>
        <v>0</v>
      </c>
      <c r="I37" s="44">
        <f>VLOOKUP($C$12,Tabla_Riesgo[],3,FALSE)*$G37</f>
        <v>0</v>
      </c>
      <c r="J37" s="44">
        <f>VLOOKUP($C$12,Tabla_Riesgo[],4,FALSE)*$G37</f>
        <v>0</v>
      </c>
      <c r="K37" s="45">
        <f>SUM(H37:J37)*F37/30</f>
        <v>0</v>
      </c>
      <c r="L37" s="32"/>
      <c r="M37" s="32"/>
      <c r="N37" s="32"/>
      <c r="O37" s="32"/>
      <c r="P37" s="32"/>
      <c r="Q37" s="32"/>
      <c r="R37" s="34">
        <v>0</v>
      </c>
      <c r="S37" s="35" t="b">
        <f>IF(OR(F37=0, F37=""),FALSE,IF(R37&gt;=K37,TRUE,FALSE))</f>
        <v>0</v>
      </c>
      <c r="T37" s="35" t="b">
        <f>IF(OR(F37=0, F37=""),FALSE,IF(N37&gt;=F37,TRUE,FALSE))</f>
        <v>0</v>
      </c>
      <c r="V37" s="37"/>
    </row>
    <row r="38" spans="2:22" hidden="1" outlineLevel="1" x14ac:dyDescent="0.35">
      <c r="B38" s="38" t="s">
        <v>49</v>
      </c>
      <c r="C38" s="39">
        <f>SUM(C33:C37)</f>
        <v>7140000</v>
      </c>
      <c r="D38" s="40">
        <f>MIN(D33:D37)</f>
        <v>45962</v>
      </c>
      <c r="E38" s="40">
        <f>MAX(E33:E37)</f>
        <v>46022</v>
      </c>
      <c r="F38" s="41">
        <f t="shared" si="1"/>
        <v>61</v>
      </c>
      <c r="G38" s="70" cm="1">
        <f t="array" ref="G38">IF(F38&lt;=0,0,IF(C38=0,0,IF(C38*40%&lt;SMMLV,SMMLV,IF(C38*40%&gt;25*SMMLV,25*SMMLV,40%*C38))))</f>
        <v>2856000</v>
      </c>
      <c r="H38" s="20">
        <f>SUM(H33:H37)</f>
        <v>357000</v>
      </c>
      <c r="I38" s="20">
        <f>SUM(I33:I37)</f>
        <v>456960</v>
      </c>
      <c r="J38" s="20">
        <f>SUM(J33:J37)</f>
        <v>14908.32</v>
      </c>
      <c r="K38" s="39">
        <f>SUM(K33:K37)</f>
        <v>842682.7919999999</v>
      </c>
      <c r="R38" s="39">
        <f>SUM(R33:R37)</f>
        <v>0</v>
      </c>
    </row>
    <row r="39" spans="2:22" collapsed="1" x14ac:dyDescent="0.35"/>
    <row r="40" spans="2:22" x14ac:dyDescent="0.35">
      <c r="B40" s="48"/>
      <c r="C40" s="48"/>
      <c r="D40" s="48"/>
      <c r="E40" s="48"/>
      <c r="F40" s="48"/>
      <c r="G40" s="48"/>
      <c r="H40" s="48"/>
      <c r="I40" s="48"/>
      <c r="J40" s="48"/>
      <c r="K40" s="48"/>
      <c r="L40" s="48"/>
      <c r="M40" s="48"/>
      <c r="N40" s="48"/>
      <c r="O40" s="48"/>
      <c r="P40" s="48"/>
      <c r="Q40" s="48"/>
      <c r="R40" s="48"/>
      <c r="S40" s="48"/>
      <c r="T40" s="48"/>
    </row>
    <row r="41" spans="2:22" ht="126" customHeight="1" x14ac:dyDescent="0.35">
      <c r="B41" s="131" t="s">
        <v>57</v>
      </c>
      <c r="C41" s="132"/>
      <c r="D41" s="132"/>
      <c r="E41" s="132"/>
      <c r="F41" s="132"/>
      <c r="G41" s="132"/>
      <c r="H41" s="133" t="s">
        <v>58</v>
      </c>
      <c r="I41" s="132"/>
      <c r="J41" s="132"/>
      <c r="K41" s="132"/>
      <c r="L41" s="132"/>
      <c r="M41" s="132"/>
      <c r="N41" s="132"/>
      <c r="O41" s="132"/>
      <c r="P41" s="132"/>
      <c r="Q41" s="132"/>
      <c r="R41" s="132"/>
      <c r="S41" s="132"/>
      <c r="T41" s="132"/>
      <c r="U41" s="24"/>
    </row>
    <row r="42" spans="2:22" x14ac:dyDescent="0.35"/>
    <row r="43" spans="2:22" x14ac:dyDescent="0.35"/>
    <row r="44" spans="2:22" x14ac:dyDescent="0.35"/>
    <row r="45" spans="2:22" ht="14.5" customHeight="1" x14ac:dyDescent="0.35"/>
    <row r="46" spans="2:22" ht="14.5" hidden="1" customHeight="1" x14ac:dyDescent="0.35">
      <c r="C46" s="12"/>
      <c r="D46" s="12"/>
    </row>
    <row r="47" spans="2:22" ht="14.5" hidden="1" customHeight="1" x14ac:dyDescent="0.35">
      <c r="B47" s="1"/>
      <c r="C47" s="6"/>
      <c r="D47" s="6"/>
      <c r="E47" s="10"/>
      <c r="F47" s="10"/>
      <c r="G47" s="10"/>
      <c r="H47" s="10"/>
    </row>
    <row r="48" spans="2:22" ht="14.5" hidden="1" customHeight="1" x14ac:dyDescent="0.35">
      <c r="B48" s="1"/>
      <c r="C48" s="1"/>
      <c r="D48" s="1"/>
    </row>
    <row r="49" spans="2:6" ht="14.5" hidden="1" customHeight="1" x14ac:dyDescent="0.35">
      <c r="B49" s="1"/>
      <c r="C49" s="7"/>
      <c r="D49" s="7"/>
      <c r="F49" s="16"/>
    </row>
    <row r="50" spans="2:6" ht="14.5" hidden="1" customHeight="1" x14ac:dyDescent="0.35">
      <c r="B50" s="1"/>
      <c r="C50" s="7"/>
      <c r="D50" s="7"/>
    </row>
    <row r="51" spans="2:6" ht="14.5" hidden="1" customHeight="1" x14ac:dyDescent="0.35">
      <c r="B51" s="1"/>
      <c r="C51" s="7"/>
      <c r="D51" s="7"/>
    </row>
    <row r="52" spans="2:6" ht="14.5" hidden="1" customHeight="1" x14ac:dyDescent="0.35">
      <c r="B52" s="1"/>
      <c r="C52" s="7"/>
      <c r="D52" s="7"/>
    </row>
    <row r="53" spans="2:6" ht="14.5" hidden="1" customHeight="1" x14ac:dyDescent="0.35">
      <c r="B53" s="1"/>
      <c r="C53" s="8"/>
      <c r="D53" s="8"/>
    </row>
    <row r="54" spans="2:6" ht="14.5" hidden="1" customHeight="1" x14ac:dyDescent="0.35">
      <c r="B54" s="2"/>
      <c r="C54" s="2"/>
      <c r="D54" s="2"/>
    </row>
    <row r="55" spans="2:6" hidden="1" x14ac:dyDescent="0.35">
      <c r="B55" s="2"/>
      <c r="C55" s="2"/>
      <c r="D55" s="2"/>
    </row>
    <row r="56" spans="2:6" hidden="1" x14ac:dyDescent="0.35">
      <c r="B56" s="2"/>
      <c r="C56" s="2"/>
      <c r="D56" s="2"/>
      <c r="F56" s="2"/>
    </row>
    <row r="57" spans="2:6" hidden="1" x14ac:dyDescent="0.35">
      <c r="B57" s="5"/>
      <c r="F57" s="2"/>
    </row>
    <row r="58" spans="2:6" hidden="1" x14ac:dyDescent="0.35">
      <c r="B58" s="5"/>
      <c r="F58" s="2"/>
    </row>
    <row r="59" spans="2:6" hidden="1" x14ac:dyDescent="0.35">
      <c r="B59" s="5"/>
      <c r="F59" s="2"/>
    </row>
    <row r="60" spans="2:6" hidden="1" x14ac:dyDescent="0.35">
      <c r="B60" s="5"/>
    </row>
    <row r="61" spans="2:6" hidden="1" x14ac:dyDescent="0.35">
      <c r="B61" s="5"/>
    </row>
    <row r="63" spans="2:6" x14ac:dyDescent="0.35"/>
    <row r="64" spans="2:6" x14ac:dyDescent="0.35"/>
    <row r="65" spans="2:2" hidden="1" x14ac:dyDescent="0.35">
      <c r="B65" s="5"/>
    </row>
    <row r="66" spans="2:2" hidden="1" x14ac:dyDescent="0.35">
      <c r="B66" s="5"/>
    </row>
    <row r="67" spans="2:2" hidden="1" x14ac:dyDescent="0.35">
      <c r="B67" s="5"/>
    </row>
    <row r="68" spans="2:2" hidden="1" x14ac:dyDescent="0.35">
      <c r="B68" s="5"/>
    </row>
    <row r="69" spans="2:2" hidden="1" x14ac:dyDescent="0.35">
      <c r="B69" s="5"/>
    </row>
    <row r="70" spans="2:2" hidden="1" x14ac:dyDescent="0.35">
      <c r="B70" s="5"/>
    </row>
    <row r="71" spans="2:2" hidden="1" x14ac:dyDescent="0.35">
      <c r="B71" s="5"/>
    </row>
    <row r="72" spans="2:2" hidden="1" x14ac:dyDescent="0.35">
      <c r="B72" s="5"/>
    </row>
    <row r="73" spans="2:2" hidden="1" x14ac:dyDescent="0.35">
      <c r="B73" s="2"/>
    </row>
    <row r="74" spans="2:2" hidden="1" x14ac:dyDescent="0.35">
      <c r="B74" s="3"/>
    </row>
    <row r="75" spans="2:2" hidden="1" x14ac:dyDescent="0.35">
      <c r="B75" s="2"/>
    </row>
    <row r="76" spans="2:2" hidden="1" x14ac:dyDescent="0.35">
      <c r="B76" s="3"/>
    </row>
    <row r="77" spans="2:2" x14ac:dyDescent="0.35"/>
    <row r="78" spans="2:2" x14ac:dyDescent="0.35"/>
    <row r="79" spans="2:2" hidden="1" x14ac:dyDescent="0.35">
      <c r="B79" s="2"/>
    </row>
    <row r="80" spans="2:2" hidden="1" x14ac:dyDescent="0.35">
      <c r="B80" s="2"/>
    </row>
    <row r="81" spans="2:2" hidden="1" x14ac:dyDescent="0.35">
      <c r="B81" s="2"/>
    </row>
    <row r="82" spans="2:2" hidden="1" x14ac:dyDescent="0.35">
      <c r="B82" s="2"/>
    </row>
    <row r="83" spans="2:2" hidden="1" x14ac:dyDescent="0.35">
      <c r="B83" s="2"/>
    </row>
    <row r="84" spans="2:2" hidden="1" x14ac:dyDescent="0.35">
      <c r="B84" s="2"/>
    </row>
    <row r="85" spans="2:2" hidden="1" x14ac:dyDescent="0.35">
      <c r="B85" s="2"/>
    </row>
    <row r="86" spans="2:2" hidden="1" x14ac:dyDescent="0.35">
      <c r="B86" s="2"/>
    </row>
    <row r="87" spans="2:2" hidden="1" x14ac:dyDescent="0.35">
      <c r="B87" s="2"/>
    </row>
    <row r="88" spans="2:2" hidden="1" x14ac:dyDescent="0.35">
      <c r="B88" s="2"/>
    </row>
    <row r="89" spans="2:2" x14ac:dyDescent="0.35"/>
    <row r="90" spans="2:2" x14ac:dyDescent="0.35"/>
    <row r="91" spans="2:2" x14ac:dyDescent="0.35"/>
    <row r="92" spans="2:2" x14ac:dyDescent="0.35"/>
    <row r="93" spans="2:2" x14ac:dyDescent="0.35"/>
  </sheetData>
  <protectedRanges>
    <protectedRange sqref="C33:E37 D25:E29 C20:E23 I10:K10 B25:C25" name="Rango2"/>
    <protectedRange sqref="C9:D12 D15" name="Rango1"/>
    <protectedRange sqref="L33:R37 L25:R29 L20:N20 R20:R23 L21:Q23" name="Rango3"/>
  </protectedRanges>
  <mergeCells count="27">
    <mergeCell ref="F8:N8"/>
    <mergeCell ref="S8:T10"/>
    <mergeCell ref="B2:T2"/>
    <mergeCell ref="B3:T3"/>
    <mergeCell ref="B4:T4"/>
    <mergeCell ref="B6:T6"/>
    <mergeCell ref="B8:D8"/>
    <mergeCell ref="F9:H9"/>
    <mergeCell ref="B18:B19"/>
    <mergeCell ref="C18:C19"/>
    <mergeCell ref="D18:F18"/>
    <mergeCell ref="G18:K18"/>
    <mergeCell ref="C10:D10"/>
    <mergeCell ref="C11:D11"/>
    <mergeCell ref="C12:D12"/>
    <mergeCell ref="C9:D9"/>
    <mergeCell ref="L18:T18"/>
    <mergeCell ref="F10:H10"/>
    <mergeCell ref="B20:B23"/>
    <mergeCell ref="B41:G41"/>
    <mergeCell ref="H41:T41"/>
    <mergeCell ref="L31:T31"/>
    <mergeCell ref="C31:C32"/>
    <mergeCell ref="B31:B32"/>
    <mergeCell ref="G31:K31"/>
    <mergeCell ref="D31:F31"/>
    <mergeCell ref="C20:C23"/>
  </mergeCells>
  <phoneticPr fontId="9" type="noConversion"/>
  <dataValidations count="2">
    <dataValidation allowBlank="1" showInputMessage="1" showErrorMessage="1" sqref="D14" xr:uid="{787EDD5A-DAD6-4941-A1AB-0C06CEA36C09}"/>
    <dataValidation allowBlank="1" showInputMessage="1" showErrorMessage="1" errorTitle="Elige una opción de la lista" error="Solo puedes elegir una opción de la lista." promptTitle="Elige una opción de la lista" prompt="Elige el Nivel de Riesgo (ARL) del contratista" sqref="C15 C28" xr:uid="{96A431C4-935E-4291-89FD-DA4577C4C42D}"/>
  </dataValidations>
  <printOptions horizontalCentered="1" verticalCentered="1"/>
  <pageMargins left="0.25" right="0.25" top="0.75" bottom="0.75" header="0.3" footer="0.3"/>
  <pageSetup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Elige una opción de la lista" error="Solo puedes elegir una opción de la lista." promptTitle="Elige una opción de la lista" prompt="Elige el Nivel de Riesgo (ARL) del contratista" xr:uid="{1DF49D33-5C9B-4A0E-B309-67D1ED4C50C8}">
          <x14:formula1>
            <xm:f>LISTAS!$B$3:$B$7</xm:f>
          </x14:formula1>
          <xm:sqref>C12 C26:C27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16AD2-DD17-40F3-8D55-CEF8A52387A6}">
  <dimension ref="A1:K12"/>
  <sheetViews>
    <sheetView workbookViewId="0">
      <selection activeCell="D18" sqref="D18"/>
    </sheetView>
  </sheetViews>
  <sheetFormatPr baseColWidth="10" defaultRowHeight="14.5" x14ac:dyDescent="0.35"/>
  <cols>
    <col min="1" max="1" width="5.81640625" customWidth="1"/>
    <col min="2" max="2" width="9.54296875" customWidth="1"/>
    <col min="3" max="3" width="9.453125" customWidth="1"/>
    <col min="4" max="4" width="5.6328125" customWidth="1"/>
    <col min="5" max="5" width="8" customWidth="1"/>
    <col min="6" max="6" width="7.7265625" customWidth="1"/>
    <col min="7" max="7" width="7" customWidth="1"/>
    <col min="8" max="8" width="8.1796875" customWidth="1"/>
    <col min="9" max="9" width="8" customWidth="1"/>
    <col min="10" max="10" width="7.6328125" customWidth="1"/>
  </cols>
  <sheetData>
    <row r="1" spans="1:11" x14ac:dyDescent="0.35">
      <c r="A1" s="178" t="s">
        <v>49</v>
      </c>
      <c r="B1" s="178"/>
      <c r="C1" s="172">
        <f>'1. Un solo pago'!I10</f>
        <v>7140000</v>
      </c>
      <c r="D1" s="172"/>
      <c r="E1" s="172"/>
      <c r="F1" s="172"/>
      <c r="G1" s="174" t="s">
        <v>39</v>
      </c>
      <c r="H1" s="174"/>
      <c r="I1" s="180">
        <f>'1. Un solo pago'!G20</f>
        <v>2856000</v>
      </c>
      <c r="J1" s="180"/>
      <c r="K1" s="180"/>
    </row>
    <row r="2" spans="1:11" x14ac:dyDescent="0.35">
      <c r="A2" s="174" t="s">
        <v>97</v>
      </c>
      <c r="B2" s="174"/>
      <c r="C2" s="175">
        <f>'1. Un solo pago'!J10</f>
        <v>46001</v>
      </c>
      <c r="D2" s="175"/>
      <c r="E2" s="175"/>
      <c r="F2" s="175"/>
      <c r="G2" s="174" t="s">
        <v>98</v>
      </c>
      <c r="H2" s="174"/>
      <c r="I2" s="176">
        <f>'1. Un solo pago'!K10</f>
        <v>46022</v>
      </c>
      <c r="J2" s="177"/>
      <c r="K2" s="177"/>
    </row>
    <row r="3" spans="1:11" ht="14.5" customHeight="1" x14ac:dyDescent="0.35">
      <c r="A3" s="179" t="s">
        <v>96</v>
      </c>
      <c r="B3" s="179"/>
      <c r="C3" s="173">
        <f>'1. Un solo pago'!M10</f>
        <v>1</v>
      </c>
      <c r="D3" s="173"/>
      <c r="E3" s="173"/>
      <c r="F3" s="173"/>
      <c r="G3" s="174" t="s">
        <v>102</v>
      </c>
      <c r="H3" s="174"/>
      <c r="I3" s="180">
        <f>'1. Un solo pago'!C16</f>
        <v>828868.32000000007</v>
      </c>
      <c r="J3" s="180"/>
      <c r="K3" s="180"/>
    </row>
    <row r="4" spans="1:11" x14ac:dyDescent="0.35">
      <c r="A4" s="171"/>
      <c r="B4" s="171"/>
      <c r="C4" s="171"/>
      <c r="D4" s="171"/>
      <c r="E4" s="171"/>
      <c r="F4" s="171"/>
      <c r="G4" s="171"/>
      <c r="H4" s="171"/>
      <c r="I4" s="171"/>
      <c r="J4" s="171"/>
      <c r="K4" s="171"/>
    </row>
    <row r="5" spans="1:11" ht="14.5" customHeight="1" x14ac:dyDescent="0.35">
      <c r="A5" s="182" t="s">
        <v>95</v>
      </c>
      <c r="B5" s="182"/>
      <c r="C5" s="182"/>
      <c r="D5" s="182"/>
      <c r="E5" s="182"/>
      <c r="F5" s="182"/>
      <c r="G5" s="182"/>
      <c r="H5" s="182"/>
      <c r="I5" s="182"/>
      <c r="J5" s="182"/>
      <c r="K5" s="182"/>
    </row>
    <row r="6" spans="1:11" ht="14.5" customHeight="1" x14ac:dyDescent="0.35">
      <c r="A6" s="181" t="s">
        <v>82</v>
      </c>
      <c r="B6" s="170" t="s">
        <v>88</v>
      </c>
      <c r="C6" s="170"/>
      <c r="D6" s="170" t="s">
        <v>92</v>
      </c>
      <c r="E6" s="170"/>
      <c r="F6" s="170"/>
      <c r="G6" s="170"/>
      <c r="H6" s="170" t="s">
        <v>87</v>
      </c>
      <c r="I6" s="170"/>
      <c r="J6" s="170"/>
      <c r="K6" s="170" t="s">
        <v>45</v>
      </c>
    </row>
    <row r="7" spans="1:11" ht="21" x14ac:dyDescent="0.35">
      <c r="A7" s="181"/>
      <c r="B7" s="125" t="s">
        <v>89</v>
      </c>
      <c r="C7" s="125" t="s">
        <v>90</v>
      </c>
      <c r="D7" s="125" t="s">
        <v>93</v>
      </c>
      <c r="E7" s="126" t="s">
        <v>40</v>
      </c>
      <c r="F7" s="126" t="s">
        <v>41</v>
      </c>
      <c r="G7" s="126" t="s">
        <v>3</v>
      </c>
      <c r="H7" s="125" t="s">
        <v>94</v>
      </c>
      <c r="I7" s="126" t="s">
        <v>84</v>
      </c>
      <c r="J7" s="126" t="s">
        <v>83</v>
      </c>
      <c r="K7" s="170"/>
    </row>
    <row r="8" spans="1:11" x14ac:dyDescent="0.35">
      <c r="A8" s="260">
        <v>12</v>
      </c>
      <c r="B8" s="123">
        <f>'1. Un solo pago'!L20</f>
        <v>800543789</v>
      </c>
      <c r="C8" s="261">
        <v>46011</v>
      </c>
      <c r="D8" s="123">
        <f>'1. Un solo pago'!N20</f>
        <v>31</v>
      </c>
      <c r="E8" s="123">
        <f ca="1">VLOOKUP($C$3,Tabla_Riesgo[],2,FALSE)*$G8</f>
        <v>357000</v>
      </c>
      <c r="F8" s="123">
        <f ca="1">VLOOKUP($C$3,Tabla_Riesgo[],3,FALSE)*$G8</f>
        <v>456960</v>
      </c>
      <c r="G8" s="123">
        <f ca="1">VLOOKUP($C$3,Tabla_Riesgo[],4,FALSE)*$G8</f>
        <v>14908.32</v>
      </c>
      <c r="H8" s="123"/>
      <c r="I8" s="123"/>
      <c r="J8" s="123"/>
      <c r="K8" s="124">
        <f ca="1">SUM(E8:G8)</f>
        <v>828868.32</v>
      </c>
    </row>
    <row r="9" spans="1:11" x14ac:dyDescent="0.35">
      <c r="A9" s="260"/>
      <c r="B9" s="123">
        <f>'1. Un solo pago'!L21</f>
        <v>0</v>
      </c>
      <c r="C9" s="261"/>
      <c r="D9" s="262"/>
      <c r="E9" s="262"/>
      <c r="F9" s="262"/>
      <c r="G9" s="262"/>
      <c r="H9" s="262"/>
      <c r="I9" s="262"/>
      <c r="J9" s="262"/>
      <c r="K9" s="124">
        <f t="shared" ref="K9:K11" si="0">SUM(E9:G9)</f>
        <v>0</v>
      </c>
    </row>
    <row r="10" spans="1:11" x14ac:dyDescent="0.35">
      <c r="A10" s="260"/>
      <c r="B10" s="123">
        <f>'1. Un solo pago'!L22</f>
        <v>0</v>
      </c>
      <c r="C10" s="261"/>
      <c r="D10" s="262"/>
      <c r="E10" s="262"/>
      <c r="F10" s="262"/>
      <c r="G10" s="262"/>
      <c r="H10" s="262"/>
      <c r="I10" s="262"/>
      <c r="J10" s="262"/>
      <c r="K10" s="124">
        <f t="shared" si="0"/>
        <v>0</v>
      </c>
    </row>
    <row r="11" spans="1:11" x14ac:dyDescent="0.35">
      <c r="A11" s="260"/>
      <c r="B11" s="123">
        <f>'1. Un solo pago'!L23</f>
        <v>0</v>
      </c>
      <c r="C11" s="261"/>
      <c r="D11" s="262"/>
      <c r="E11" s="262"/>
      <c r="F11" s="262"/>
      <c r="G11" s="262"/>
      <c r="H11" s="262"/>
      <c r="I11" s="262"/>
      <c r="J11" s="262"/>
      <c r="K11" s="124">
        <f t="shared" si="0"/>
        <v>0</v>
      </c>
    </row>
    <row r="12" spans="1:11" x14ac:dyDescent="0.35">
      <c r="A12" s="104"/>
      <c r="B12" s="183" t="s">
        <v>91</v>
      </c>
      <c r="C12" s="183"/>
      <c r="D12" s="105">
        <f t="shared" ref="D12:J12" si="1">SUM(D8:D11)</f>
        <v>31</v>
      </c>
      <c r="E12" s="106">
        <f t="shared" ca="1" si="1"/>
        <v>357000</v>
      </c>
      <c r="F12" s="106">
        <f t="shared" ca="1" si="1"/>
        <v>456960</v>
      </c>
      <c r="G12" s="106">
        <f t="shared" ca="1" si="1"/>
        <v>14908.32</v>
      </c>
      <c r="H12" s="106">
        <f t="shared" si="1"/>
        <v>0</v>
      </c>
      <c r="I12" s="106">
        <f t="shared" si="1"/>
        <v>0</v>
      </c>
      <c r="J12" s="106">
        <f t="shared" si="1"/>
        <v>0</v>
      </c>
      <c r="K12" s="107">
        <f ca="1">SUM(K6:K11)</f>
        <v>828868.32</v>
      </c>
    </row>
  </sheetData>
  <protectedRanges>
    <protectedRange sqref="B8:D8 K8:K11 B9:J11" name="Rango3"/>
  </protectedRanges>
  <mergeCells count="20">
    <mergeCell ref="A6:A7"/>
    <mergeCell ref="B6:C6"/>
    <mergeCell ref="A5:K5"/>
    <mergeCell ref="B12:C12"/>
    <mergeCell ref="K6:K7"/>
    <mergeCell ref="A4:K4"/>
    <mergeCell ref="C1:F1"/>
    <mergeCell ref="C3:F3"/>
    <mergeCell ref="A2:B2"/>
    <mergeCell ref="G2:H2"/>
    <mergeCell ref="C2:F2"/>
    <mergeCell ref="I2:K2"/>
    <mergeCell ref="A1:B1"/>
    <mergeCell ref="G1:H1"/>
    <mergeCell ref="A3:B3"/>
    <mergeCell ref="G3:H3"/>
    <mergeCell ref="I3:K3"/>
    <mergeCell ref="I1:K1"/>
    <mergeCell ref="D6:G6"/>
    <mergeCell ref="H6: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745F5-A61D-45E1-B600-B121EE15C351}">
  <sheetPr>
    <pageSetUpPr fitToPage="1"/>
  </sheetPr>
  <dimension ref="A1:V93"/>
  <sheetViews>
    <sheetView showGridLines="0" zoomScale="70" zoomScaleNormal="70" workbookViewId="0">
      <selection activeCell="B28" sqref="B28:G28"/>
    </sheetView>
  </sheetViews>
  <sheetFormatPr baseColWidth="10" defaultColWidth="0" defaultRowHeight="14.5" customHeight="1" zeroHeight="1" outlineLevelRow="1" x14ac:dyDescent="0.35"/>
  <cols>
    <col min="1" max="1" width="4.453125" customWidth="1"/>
    <col min="2" max="2" width="31.81640625" customWidth="1"/>
    <col min="3" max="3" width="17.36328125" customWidth="1"/>
    <col min="4" max="5" width="16" customWidth="1"/>
    <col min="6" max="6" width="4.7265625" bestFit="1" customWidth="1"/>
    <col min="7" max="7" width="14.7265625" customWidth="1"/>
    <col min="8" max="8" width="13.81640625" customWidth="1"/>
    <col min="9" max="9" width="16.81640625" customWidth="1"/>
    <col min="10" max="10" width="13.26953125" customWidth="1"/>
    <col min="11" max="11" width="17.26953125" customWidth="1"/>
    <col min="12" max="13" width="17.7265625" customWidth="1"/>
    <col min="14" max="14" width="14.453125" customWidth="1"/>
    <col min="15" max="15" width="11.6328125" customWidth="1"/>
    <col min="16" max="16" width="13" customWidth="1"/>
    <col min="17" max="17" width="14" customWidth="1"/>
    <col min="18" max="18" width="16.1796875" customWidth="1"/>
    <col min="19" max="19" width="8.7265625" customWidth="1"/>
    <col min="20" max="20" width="11.26953125" customWidth="1"/>
    <col min="21" max="21" width="4.1796875" customWidth="1"/>
    <col min="22" max="16384" width="8.7265625" hidden="1"/>
  </cols>
  <sheetData>
    <row r="1" spans="1:20" ht="18.75" customHeight="1" x14ac:dyDescent="0.35">
      <c r="A1" s="76"/>
      <c r="B1" s="76"/>
      <c r="C1" s="76"/>
      <c r="D1" s="76"/>
      <c r="E1" s="77"/>
      <c r="F1" s="77"/>
      <c r="G1" s="77"/>
      <c r="H1" s="76"/>
      <c r="I1" s="76"/>
      <c r="J1" s="76"/>
      <c r="K1" s="76"/>
    </row>
    <row r="2" spans="1:20" ht="46.5" customHeight="1" x14ac:dyDescent="0.35">
      <c r="A2" s="76"/>
      <c r="B2" s="134" t="s">
        <v>75</v>
      </c>
      <c r="C2" s="135"/>
      <c r="D2" s="135"/>
      <c r="E2" s="135"/>
      <c r="F2" s="135"/>
      <c r="G2" s="135"/>
      <c r="H2" s="135"/>
      <c r="I2" s="135"/>
      <c r="J2" s="135"/>
      <c r="K2" s="135"/>
      <c r="L2" s="135"/>
      <c r="M2" s="135"/>
      <c r="N2" s="135"/>
      <c r="O2" s="135"/>
      <c r="P2" s="135"/>
      <c r="Q2" s="135"/>
      <c r="R2" s="135"/>
      <c r="S2" s="135"/>
      <c r="T2" s="136"/>
    </row>
    <row r="3" spans="1:20" ht="15.65" customHeight="1" x14ac:dyDescent="0.35">
      <c r="A3" s="76"/>
      <c r="B3" s="137"/>
      <c r="C3" s="138"/>
      <c r="D3" s="138"/>
      <c r="E3" s="138"/>
      <c r="F3" s="138"/>
      <c r="G3" s="138"/>
      <c r="H3" s="138"/>
      <c r="I3" s="138"/>
      <c r="J3" s="138"/>
      <c r="K3" s="138"/>
      <c r="L3" s="138"/>
      <c r="M3" s="138"/>
      <c r="N3" s="138"/>
      <c r="O3" s="138"/>
      <c r="P3" s="138"/>
      <c r="Q3" s="138"/>
      <c r="R3" s="138"/>
      <c r="S3" s="138"/>
      <c r="T3" s="139"/>
    </row>
    <row r="4" spans="1:20" ht="15.65" customHeight="1" x14ac:dyDescent="0.35">
      <c r="A4" s="76"/>
      <c r="B4" s="140"/>
      <c r="C4" s="141"/>
      <c r="D4" s="141"/>
      <c r="E4" s="141"/>
      <c r="F4" s="141"/>
      <c r="G4" s="141"/>
      <c r="H4" s="141"/>
      <c r="I4" s="141"/>
      <c r="J4" s="141"/>
      <c r="K4" s="141"/>
      <c r="L4" s="141"/>
      <c r="M4" s="141"/>
      <c r="N4" s="141"/>
      <c r="O4" s="141"/>
      <c r="P4" s="141"/>
      <c r="Q4" s="141"/>
      <c r="R4" s="141"/>
      <c r="S4" s="141"/>
      <c r="T4" s="142"/>
    </row>
    <row r="5" spans="1:20" x14ac:dyDescent="0.35"/>
    <row r="6" spans="1:20" ht="19.5" x14ac:dyDescent="0.45">
      <c r="B6" s="169" t="s">
        <v>104</v>
      </c>
      <c r="C6" s="169"/>
      <c r="D6" s="169"/>
      <c r="E6" s="169"/>
      <c r="F6" s="169"/>
      <c r="G6" s="169"/>
      <c r="H6" s="169"/>
      <c r="I6" s="169"/>
      <c r="J6" s="169"/>
      <c r="K6" s="169"/>
      <c r="L6" s="169"/>
      <c r="M6" s="169"/>
      <c r="N6" s="169"/>
      <c r="O6" s="169"/>
      <c r="P6" s="169"/>
      <c r="Q6" s="169"/>
      <c r="R6" s="169"/>
      <c r="S6" s="169"/>
      <c r="T6" s="169"/>
    </row>
    <row r="7" spans="1:20" ht="19.5" x14ac:dyDescent="0.45">
      <c r="B7" s="53"/>
      <c r="C7" s="53"/>
      <c r="D7" s="53"/>
      <c r="E7" s="53"/>
      <c r="F7" s="53"/>
      <c r="G7" s="53"/>
    </row>
    <row r="8" spans="1:20" x14ac:dyDescent="0.35">
      <c r="B8" s="151" t="s">
        <v>12</v>
      </c>
      <c r="C8" s="151"/>
      <c r="D8" s="151"/>
      <c r="E8" s="216"/>
      <c r="F8" s="152" t="s">
        <v>13</v>
      </c>
      <c r="G8" s="153"/>
      <c r="H8" s="153"/>
      <c r="I8" s="153"/>
      <c r="J8" s="153"/>
      <c r="K8" s="153"/>
      <c r="L8" s="153"/>
      <c r="M8" s="153"/>
      <c r="N8" s="154"/>
      <c r="O8" s="87"/>
      <c r="P8" s="87"/>
      <c r="Q8" s="87"/>
      <c r="S8" s="254" t="s">
        <v>106</v>
      </c>
      <c r="T8" s="254"/>
    </row>
    <row r="9" spans="1:20" ht="29" customHeight="1" x14ac:dyDescent="0.35">
      <c r="B9" s="222" t="s">
        <v>14</v>
      </c>
      <c r="C9" s="240" t="s">
        <v>67</v>
      </c>
      <c r="D9" s="196"/>
      <c r="E9" s="216"/>
      <c r="F9" s="230" t="s">
        <v>16</v>
      </c>
      <c r="G9" s="230"/>
      <c r="H9" s="230"/>
      <c r="I9" s="83">
        <v>1423500</v>
      </c>
      <c r="J9" s="84" t="s">
        <v>17</v>
      </c>
      <c r="K9" s="84" t="s">
        <v>18</v>
      </c>
      <c r="L9" s="69" t="s">
        <v>19</v>
      </c>
      <c r="M9" s="108" t="s">
        <v>77</v>
      </c>
      <c r="N9" s="102"/>
      <c r="O9" s="88"/>
      <c r="P9" s="88"/>
      <c r="Q9" s="88"/>
      <c r="S9" s="254"/>
      <c r="T9" s="254"/>
    </row>
    <row r="10" spans="1:20" ht="32" customHeight="1" x14ac:dyDescent="0.35">
      <c r="B10" s="224" t="s">
        <v>21</v>
      </c>
      <c r="C10" s="197" t="s">
        <v>76</v>
      </c>
      <c r="D10" s="197"/>
      <c r="E10" s="216"/>
      <c r="F10" s="231" t="s">
        <v>23</v>
      </c>
      <c r="G10" s="231"/>
      <c r="H10" s="231"/>
      <c r="I10" s="241">
        <v>9000000</v>
      </c>
      <c r="J10" s="208">
        <v>45931</v>
      </c>
      <c r="K10" s="208">
        <v>46022</v>
      </c>
      <c r="L10" s="82">
        <f>IF(K10-J10=0,0,K10-J10+1)</f>
        <v>92</v>
      </c>
      <c r="M10" s="109">
        <f>(YEAR(K10)-YEAR(J10))*12 + MONTH(K10)-MONTH(J10) + 1</f>
        <v>3</v>
      </c>
      <c r="N10" s="110"/>
      <c r="O10" s="89"/>
      <c r="P10" s="89"/>
      <c r="Q10" s="89"/>
      <c r="S10" s="254"/>
      <c r="T10" s="254"/>
    </row>
    <row r="11" spans="1:20" x14ac:dyDescent="0.35">
      <c r="B11" s="222" t="s">
        <v>24</v>
      </c>
      <c r="C11" s="198">
        <v>1117499647</v>
      </c>
      <c r="D11" s="197"/>
      <c r="E11" s="216"/>
      <c r="F11" s="184" t="s">
        <v>59</v>
      </c>
      <c r="G11" s="184"/>
      <c r="H11" s="184"/>
      <c r="I11" s="80">
        <f>I10/($L$10/30)</f>
        <v>2934782.6086956519</v>
      </c>
      <c r="J11" s="27"/>
      <c r="K11" s="216"/>
      <c r="L11" s="216"/>
      <c r="M11" s="216"/>
      <c r="N11" s="216"/>
      <c r="O11" s="216"/>
    </row>
    <row r="12" spans="1:20" x14ac:dyDescent="0.35">
      <c r="B12" s="222" t="s">
        <v>26</v>
      </c>
      <c r="C12" s="199" t="s">
        <v>4</v>
      </c>
      <c r="D12" s="200"/>
      <c r="E12" s="216"/>
      <c r="F12" s="231" t="s">
        <v>60</v>
      </c>
      <c r="G12" s="231"/>
      <c r="H12" s="231"/>
      <c r="I12" s="21">
        <f>40%*I10</f>
        <v>3600000</v>
      </c>
      <c r="J12" s="80" t="s">
        <v>61</v>
      </c>
      <c r="K12" s="80">
        <f>(I12)*(SUM(VLOOKUP($C$12,Tabla_Riesgo[],2,FALSE)+VLOOKUP($C$12,Tabla_Riesgo[],3,FALSE)+VLOOKUP($C$12,Tabla_Riesgo[],4,FALSE)))</f>
        <v>1044792.0000000001</v>
      </c>
      <c r="L12" s="81">
        <f>L10/3</f>
        <v>30.666666666666668</v>
      </c>
      <c r="M12" s="81"/>
      <c r="N12" s="216"/>
      <c r="O12" s="216"/>
    </row>
    <row r="13" spans="1:20" ht="30.5" customHeight="1" x14ac:dyDescent="0.35">
      <c r="B13" s="232"/>
      <c r="C13" s="26"/>
      <c r="D13" s="216"/>
      <c r="E13" s="216"/>
      <c r="F13" s="185" t="s">
        <v>62</v>
      </c>
      <c r="G13" s="185"/>
      <c r="H13" s="185"/>
      <c r="I13" s="80">
        <f>40%*I11</f>
        <v>1173913.0434782607</v>
      </c>
      <c r="J13" s="80" t="s">
        <v>63</v>
      </c>
      <c r="K13" s="80">
        <f>(I13)*(SUM(VLOOKUP($C$12,Tabla_Riesgo[],2,FALSE)+VLOOKUP($C$12,Tabla_Riesgo[],3,FALSE)+VLOOKUP($C$12,Tabla_Riesgo[],4,FALSE)))</f>
        <v>340693.04347826086</v>
      </c>
      <c r="L13" s="81"/>
      <c r="M13" s="81"/>
      <c r="N13" s="216"/>
      <c r="O13" s="216"/>
    </row>
    <row r="14" spans="1:20" x14ac:dyDescent="0.35">
      <c r="B14" s="4" t="s">
        <v>50</v>
      </c>
      <c r="C14" s="26"/>
      <c r="D14" s="216"/>
      <c r="E14" s="216"/>
      <c r="F14" s="216"/>
      <c r="G14" s="216"/>
      <c r="H14" s="216"/>
      <c r="I14" s="216"/>
      <c r="J14" s="216"/>
      <c r="K14" s="216"/>
      <c r="L14" s="216"/>
      <c r="M14" s="216"/>
      <c r="N14" s="216"/>
      <c r="O14" s="216"/>
    </row>
    <row r="15" spans="1:20" x14ac:dyDescent="0.35">
      <c r="B15" s="222" t="s">
        <v>28</v>
      </c>
      <c r="C15" s="233">
        <v>3</v>
      </c>
      <c r="D15" s="216"/>
      <c r="E15" s="216"/>
      <c r="F15" s="216"/>
      <c r="G15" s="216"/>
      <c r="H15" s="216"/>
      <c r="I15" s="216"/>
      <c r="J15" s="216"/>
      <c r="K15" s="216"/>
      <c r="L15" s="216"/>
      <c r="M15" s="216"/>
      <c r="N15" s="216"/>
      <c r="O15" s="216"/>
    </row>
    <row r="16" spans="1:20" x14ac:dyDescent="0.35">
      <c r="B16" s="228" t="s">
        <v>29</v>
      </c>
      <c r="C16" s="44" cm="1">
        <f t="array" ref="C16">(IF($I$10=0,0,IF($I$10*40%&lt;SMMLV,SMMLV,IF($I$10*40%&gt;25*SMMLV,25*SMMLV,40%*$I$10))))*(SUM(VLOOKUP($C$12,Tabla_Riesgo[],2,FALSE)+VLOOKUP($C$12,Tabla_Riesgo[],3,FALSE)+VLOOKUP($C$12,Tabla_Riesgo[],4,FALSE)))</f>
        <v>1044792.0000000001</v>
      </c>
      <c r="D16" s="227">
        <f>40/100*I10*SUM(LISTAS!C5:E5)</f>
        <v>1113696</v>
      </c>
      <c r="E16" s="216"/>
      <c r="F16" s="216"/>
      <c r="G16" s="216"/>
      <c r="H16" s="216"/>
      <c r="I16" s="216"/>
      <c r="J16" s="216"/>
      <c r="K16" s="216"/>
      <c r="L16" s="216"/>
      <c r="M16" s="216"/>
      <c r="N16" s="216"/>
      <c r="O16" s="216"/>
    </row>
    <row r="17" spans="2:22" outlineLevel="1" x14ac:dyDescent="0.35">
      <c r="B17" s="229" t="s">
        <v>51</v>
      </c>
      <c r="C17" s="17"/>
      <c r="D17" s="17"/>
      <c r="H17" s="16"/>
    </row>
    <row r="18" spans="2:22" ht="14.5" customHeight="1" outlineLevel="1" x14ac:dyDescent="0.35">
      <c r="B18" s="143" t="s">
        <v>52</v>
      </c>
      <c r="C18" s="143" t="s">
        <v>32</v>
      </c>
      <c r="D18" s="150" t="s">
        <v>33</v>
      </c>
      <c r="E18" s="150"/>
      <c r="F18" s="161"/>
      <c r="G18" s="160" t="s">
        <v>34</v>
      </c>
      <c r="H18" s="160"/>
      <c r="I18" s="160"/>
      <c r="J18" s="160"/>
      <c r="K18" s="160"/>
      <c r="L18" s="156" t="s">
        <v>35</v>
      </c>
      <c r="M18" s="157"/>
      <c r="N18" s="157"/>
      <c r="O18" s="157"/>
      <c r="P18" s="157"/>
      <c r="Q18" s="157"/>
      <c r="R18" s="157"/>
      <c r="S18" s="157"/>
      <c r="T18" s="158"/>
      <c r="V18" s="46"/>
    </row>
    <row r="19" spans="2:22" ht="58.5" customHeight="1" outlineLevel="1" x14ac:dyDescent="0.35">
      <c r="B19" s="159"/>
      <c r="C19" s="159"/>
      <c r="D19" s="49" t="s">
        <v>36</v>
      </c>
      <c r="E19" s="30" t="s">
        <v>37</v>
      </c>
      <c r="F19" s="30" t="s">
        <v>38</v>
      </c>
      <c r="G19" s="30" t="s">
        <v>39</v>
      </c>
      <c r="H19" s="30" t="s">
        <v>40</v>
      </c>
      <c r="I19" s="30" t="s">
        <v>41</v>
      </c>
      <c r="J19" s="30" t="s">
        <v>3</v>
      </c>
      <c r="K19" s="29" t="s">
        <v>42</v>
      </c>
      <c r="L19" s="29" t="s">
        <v>43</v>
      </c>
      <c r="M19" s="29" t="s">
        <v>85</v>
      </c>
      <c r="N19" s="29" t="s">
        <v>44</v>
      </c>
      <c r="O19" s="30" t="s">
        <v>40</v>
      </c>
      <c r="P19" s="30" t="s">
        <v>41</v>
      </c>
      <c r="Q19" s="30" t="s">
        <v>3</v>
      </c>
      <c r="R19" s="29" t="s">
        <v>45</v>
      </c>
      <c r="S19" s="29" t="s">
        <v>46</v>
      </c>
      <c r="T19" s="29" t="s">
        <v>47</v>
      </c>
      <c r="V19" s="37"/>
    </row>
    <row r="20" spans="2:22" ht="29" outlineLevel="1" x14ac:dyDescent="0.35">
      <c r="B20" s="234" t="s">
        <v>48</v>
      </c>
      <c r="C20" s="242">
        <v>3000000</v>
      </c>
      <c r="D20" s="202">
        <v>45931</v>
      </c>
      <c r="E20" s="202">
        <v>45961</v>
      </c>
      <c r="F20" s="43">
        <f>IF(E20-D20=0,0,E20-D20+1)</f>
        <v>31</v>
      </c>
      <c r="G20" s="44" cm="1">
        <f t="array" ref="G20">IF(F20&lt;=0,0,IF(C20=0,0,IF(C20*40%&lt;SMMLV,SMMLV,IF(C20*40%&gt;25*SMMLV,25*SMMLV,40%*C20))))</f>
        <v>1423500</v>
      </c>
      <c r="H20" s="44">
        <f>VLOOKUP($C$12,Tabla_Riesgo[],2,FALSE)*$G20</f>
        <v>177937.5</v>
      </c>
      <c r="I20" s="44">
        <f>VLOOKUP($C$12,Tabla_Riesgo[],3,FALSE)*$G20</f>
        <v>227760</v>
      </c>
      <c r="J20" s="44">
        <f>VLOOKUP($C$12,Tabla_Riesgo[],4,FALSE)*$G20</f>
        <v>7430.67</v>
      </c>
      <c r="K20" s="45">
        <f>SUM(H20:J20)</f>
        <v>413128.17</v>
      </c>
      <c r="L20" s="248" t="s">
        <v>81</v>
      </c>
      <c r="M20" s="202">
        <v>45950</v>
      </c>
      <c r="N20" s="249">
        <v>31</v>
      </c>
      <c r="O20" s="250">
        <f>VLOOKUP($C$12,Tabla_Riesgo[],2,FALSE)*$G20</f>
        <v>177937.5</v>
      </c>
      <c r="P20" s="250">
        <f>VLOOKUP($C$12,Tabla_Riesgo[],3,FALSE)*$G20</f>
        <v>227760</v>
      </c>
      <c r="Q20" s="250">
        <f>VLOOKUP($C$12,Tabla_Riesgo[],4,FALSE)*$G20</f>
        <v>7430.67</v>
      </c>
      <c r="R20" s="201">
        <f>SUM(O20:Q20)</f>
        <v>413128.17</v>
      </c>
      <c r="S20" s="235" t="b">
        <f>IF(OR(F20=0, F20=""),FALSE,IF(R20&gt;=K20,TRUE,FALSE))</f>
        <v>1</v>
      </c>
      <c r="T20" s="235" t="b">
        <f>IF(OR(F20=0, F20=""),FALSE,IF(N20&gt;=F20,TRUE,FALSE))</f>
        <v>1</v>
      </c>
      <c r="V20" s="37"/>
    </row>
    <row r="21" spans="2:22" ht="29" outlineLevel="1" x14ac:dyDescent="0.35">
      <c r="B21" s="233" t="s">
        <v>53</v>
      </c>
      <c r="C21" s="242">
        <v>3000000</v>
      </c>
      <c r="D21" s="202">
        <v>45962</v>
      </c>
      <c r="E21" s="202">
        <v>45991</v>
      </c>
      <c r="F21" s="43">
        <f t="shared" ref="F21" si="0">IF(E21-D21=0,0,E21-D21+1)</f>
        <v>30</v>
      </c>
      <c r="G21" s="44" cm="1">
        <f t="array" ref="G21">IF(F21&lt;=0,0,IF(C21=0,0,IF(C21*40%&lt;SMMLV,SMMLV,IF(C21*40%&gt;25*SMMLV,25*SMMLV,40%*C21))))</f>
        <v>1423500</v>
      </c>
      <c r="H21" s="44">
        <f>VLOOKUP($C$12,Tabla_Riesgo[],2,FALSE)*$G21</f>
        <v>177937.5</v>
      </c>
      <c r="I21" s="44">
        <f>VLOOKUP($C$12,Tabla_Riesgo[],3,FALSE)*$G21</f>
        <v>227760</v>
      </c>
      <c r="J21" s="44">
        <f>VLOOKUP($C$12,Tabla_Riesgo[],4,FALSE)*$G21</f>
        <v>7430.67</v>
      </c>
      <c r="K21" s="45">
        <f>SUM(H21:J21)</f>
        <v>413128.17</v>
      </c>
      <c r="L21" s="248" t="s">
        <v>81</v>
      </c>
      <c r="M21" s="202">
        <v>45982</v>
      </c>
      <c r="N21" s="249">
        <v>30</v>
      </c>
      <c r="O21" s="250">
        <f>VLOOKUP($C$12,Tabla_Riesgo[],2,FALSE)*$G21</f>
        <v>177937.5</v>
      </c>
      <c r="P21" s="250">
        <f>VLOOKUP($C$12,Tabla_Riesgo[],3,FALSE)*$G21</f>
        <v>227760</v>
      </c>
      <c r="Q21" s="250">
        <f>VLOOKUP($C$12,Tabla_Riesgo[],4,FALSE)*$G21</f>
        <v>7430.67</v>
      </c>
      <c r="R21" s="201">
        <f>SUM(O21:Q21)</f>
        <v>413128.17</v>
      </c>
      <c r="S21" s="235" t="b">
        <f>IF(OR(F21=0, F21=""),FALSE,IF(R21&gt;=K21,TRUE,FALSE))</f>
        <v>1</v>
      </c>
      <c r="T21" s="235" t="b">
        <f>IF(OR(F21=0, F21=""),FALSE,IF(N21&gt;=F21,TRUE,FALSE))</f>
        <v>1</v>
      </c>
      <c r="V21" s="37"/>
    </row>
    <row r="22" spans="2:22" ht="29" outlineLevel="1" x14ac:dyDescent="0.35">
      <c r="B22" s="233" t="s">
        <v>54</v>
      </c>
      <c r="C22" s="243">
        <v>3000000</v>
      </c>
      <c r="D22" s="202">
        <v>45992</v>
      </c>
      <c r="E22" s="202">
        <v>46022</v>
      </c>
      <c r="F22" s="43">
        <f>IF(E22-D22=0,0,E22-D22+1)</f>
        <v>31</v>
      </c>
      <c r="G22" s="44" cm="1">
        <f t="array" ref="G22">IF(F22&lt;=0,0,IF(C22=0,0,IF(C22*40%&lt;SMMLV,SMMLV,IF(C22*40%&gt;25*SMMLV,25*SMMLV,40%*C22))))</f>
        <v>1423500</v>
      </c>
      <c r="H22" s="44">
        <f>VLOOKUP($C$12,Tabla_Riesgo[],2,FALSE)*$G22</f>
        <v>177937.5</v>
      </c>
      <c r="I22" s="72">
        <f>VLOOKUP($C$12,Tabla_Riesgo[],3,FALSE)*$G22</f>
        <v>227760</v>
      </c>
      <c r="J22" s="44">
        <f>VLOOKUP($C$12,Tabla_Riesgo[],4,FALSE)*$G22</f>
        <v>7430.67</v>
      </c>
      <c r="K22" s="45">
        <f>SUM(H22:J22)</f>
        <v>413128.17</v>
      </c>
      <c r="L22" s="248" t="s">
        <v>81</v>
      </c>
      <c r="M22" s="202">
        <v>46011</v>
      </c>
      <c r="N22" s="249">
        <v>31</v>
      </c>
      <c r="O22" s="250">
        <f>VLOOKUP($C$12,Tabla_Riesgo[],2,FALSE)*$G22</f>
        <v>177937.5</v>
      </c>
      <c r="P22" s="251">
        <f>VLOOKUP($C$12,Tabla_Riesgo[],3,FALSE)*$G22</f>
        <v>227760</v>
      </c>
      <c r="Q22" s="250">
        <f>VLOOKUP($C$12,Tabla_Riesgo[],4,FALSE)*$G22</f>
        <v>7430.67</v>
      </c>
      <c r="R22" s="201">
        <f>SUM(O22:Q22)</f>
        <v>413128.17</v>
      </c>
      <c r="S22" s="235" t="b">
        <f>IF(OR(F22=0, F22=""),FALSE,IF(R22&gt;=K22,TRUE,FALSE))</f>
        <v>1</v>
      </c>
      <c r="T22" s="235" t="b">
        <f>IF(OR(F22=0, F22=""),FALSE,IF(N22&gt;=F22,TRUE,FALSE))</f>
        <v>1</v>
      </c>
      <c r="V22" s="37"/>
    </row>
    <row r="23" spans="2:22" outlineLevel="1" x14ac:dyDescent="0.35">
      <c r="B23" s="233" t="s">
        <v>55</v>
      </c>
      <c r="C23" s="201"/>
      <c r="D23" s="202"/>
      <c r="E23" s="202"/>
      <c r="F23" s="43">
        <f>IF(E23-D23=0,0,E23-D23+1)</f>
        <v>0</v>
      </c>
      <c r="G23" s="44" cm="1">
        <f t="array" ref="G23">IF(F23&lt;=0,0,IF(C23=0,0,IF(C23*40%&lt;SMMLV,SMMLV,IF(C23*40%&gt;25*SMMLV,25*SMMLV,40%*C23))))</f>
        <v>0</v>
      </c>
      <c r="H23" s="44">
        <f>VLOOKUP($C$12,Tabla_Riesgo[],2,FALSE)*$G23</f>
        <v>0</v>
      </c>
      <c r="I23" s="44">
        <f>VLOOKUP($C$12,Tabla_Riesgo[],3,FALSE)*$G23</f>
        <v>0</v>
      </c>
      <c r="J23" s="44">
        <f>VLOOKUP($C$12,Tabla_Riesgo[],4,FALSE)*$G23</f>
        <v>0</v>
      </c>
      <c r="K23" s="45">
        <f t="shared" ref="K23:K24" si="1">SUM(H23:J23)*F23/$L$10</f>
        <v>0</v>
      </c>
      <c r="L23" s="249"/>
      <c r="M23" s="202"/>
      <c r="N23" s="249"/>
      <c r="O23" s="249"/>
      <c r="P23" s="249"/>
      <c r="Q23" s="249"/>
      <c r="R23" s="201">
        <f>SUM(O23:Q23)</f>
        <v>0</v>
      </c>
      <c r="S23" s="235" t="b">
        <f>IF(OR(F23=0, F23=""),FALSE,IF(R23&gt;=K23,TRUE,FALSE))</f>
        <v>0</v>
      </c>
      <c r="T23" s="235" t="b">
        <f>IF(OR(F23=0, F23=""),FALSE,IF(N23&gt;=F23,TRUE,FALSE))</f>
        <v>0</v>
      </c>
      <c r="V23" s="37"/>
    </row>
    <row r="24" spans="2:22" outlineLevel="1" x14ac:dyDescent="0.35">
      <c r="B24" s="233" t="s">
        <v>56</v>
      </c>
      <c r="C24" s="201"/>
      <c r="D24" s="202"/>
      <c r="E24" s="202"/>
      <c r="F24" s="43">
        <f>IF(E24-D24=0,0,E24-D24+1)</f>
        <v>0</v>
      </c>
      <c r="G24" s="44" cm="1">
        <f t="array" ref="G24">IF(F24&lt;=0,0,IF(C24=0,0,IF(C24*40%&lt;SMMLV,SMMLV,IF(C24*40%&gt;25*SMMLV,25*SMMLV,40%*C24))))</f>
        <v>0</v>
      </c>
      <c r="H24" s="44">
        <f>VLOOKUP($C$12,Tabla_Riesgo[],2,FALSE)*$G24</f>
        <v>0</v>
      </c>
      <c r="I24" s="44">
        <f>VLOOKUP($C$12,Tabla_Riesgo[],3,FALSE)*$G24</f>
        <v>0</v>
      </c>
      <c r="J24" s="44">
        <f>VLOOKUP($C$12,Tabla_Riesgo[],4,FALSE)*$G24</f>
        <v>0</v>
      </c>
      <c r="K24" s="45">
        <f t="shared" si="1"/>
        <v>0</v>
      </c>
      <c r="L24" s="249"/>
      <c r="M24" s="252"/>
      <c r="N24" s="253"/>
      <c r="O24" s="253"/>
      <c r="P24" s="253"/>
      <c r="Q24" s="253"/>
      <c r="R24" s="201">
        <f>SUM(O24:Q24)</f>
        <v>0</v>
      </c>
      <c r="S24" s="235" t="b">
        <f>IF(OR(F24=0, F24=""),FALSE,IF(R24&gt;=K24,TRUE,FALSE))</f>
        <v>0</v>
      </c>
      <c r="T24" s="235" t="b">
        <f>IF(OR(F24=0, F24=""),FALSE,IF(N24&gt;=F24,TRUE,FALSE))</f>
        <v>0</v>
      </c>
      <c r="V24" s="37"/>
    </row>
    <row r="25" spans="2:22" ht="27.5" customHeight="1" outlineLevel="1" x14ac:dyDescent="0.35">
      <c r="B25" s="244" t="s">
        <v>49</v>
      </c>
      <c r="C25" s="39">
        <f>SUM(C20:C24)</f>
        <v>9000000</v>
      </c>
      <c r="D25" s="40">
        <f>MIN(D20:D24)</f>
        <v>45931</v>
      </c>
      <c r="E25" s="40">
        <f>MAX(E20:E24)</f>
        <v>46022</v>
      </c>
      <c r="F25" s="41">
        <f t="shared" ref="F25" si="2">IF(E25-D25=0,0,E25-D25+1)</f>
        <v>92</v>
      </c>
      <c r="G25" s="70" cm="1">
        <f t="array" ref="G25">IF(F25&lt;=0,0,IF(C25=0,0,IF(C25*40%&lt;SMMLV,SMMLV,IF(C25*40%&gt;25*SMMLV,25*SMMLV,40%*C25))))</f>
        <v>3600000</v>
      </c>
      <c r="H25" s="20">
        <f>SUM(H20:H24)</f>
        <v>533812.5</v>
      </c>
      <c r="I25" s="20">
        <f>SUM(I20:I24)</f>
        <v>683280</v>
      </c>
      <c r="J25" s="20">
        <f>SUM(J20:J24)</f>
        <v>22292.010000000002</v>
      </c>
      <c r="K25" s="39">
        <f>SUM(K20:K24)</f>
        <v>1239384.51</v>
      </c>
      <c r="L25" s="216"/>
      <c r="M25" s="216"/>
      <c r="N25" s="245">
        <f>SUM(N20:N24)</f>
        <v>92</v>
      </c>
      <c r="O25" s="246">
        <f>SUM(O20:O24)</f>
        <v>533812.5</v>
      </c>
      <c r="P25" s="246">
        <f>SUM(P20:P24)</f>
        <v>683280</v>
      </c>
      <c r="Q25" s="246">
        <f>SUM(Q20:Q24)</f>
        <v>22292.010000000002</v>
      </c>
      <c r="R25" s="247">
        <f>SUM(R20:R24)</f>
        <v>1239384.51</v>
      </c>
      <c r="S25" s="216"/>
      <c r="T25" s="216"/>
    </row>
    <row r="26" spans="2:22" ht="26.5" customHeight="1" x14ac:dyDescent="0.35">
      <c r="B26" s="216"/>
      <c r="C26" s="216"/>
      <c r="D26" s="216"/>
      <c r="E26" s="216"/>
      <c r="F26" s="216"/>
      <c r="G26" s="216"/>
      <c r="H26" s="216"/>
      <c r="I26" s="216"/>
      <c r="J26" s="216"/>
      <c r="K26" s="216"/>
      <c r="L26" s="216"/>
      <c r="M26" s="216"/>
      <c r="N26" s="220" t="s">
        <v>68</v>
      </c>
      <c r="O26" s="236">
        <f>H25-O25</f>
        <v>0</v>
      </c>
      <c r="P26" s="236">
        <f>I25-P25</f>
        <v>0</v>
      </c>
      <c r="Q26" s="236">
        <f>J25-Q25</f>
        <v>0</v>
      </c>
      <c r="R26" s="237">
        <f>R25-K25</f>
        <v>0</v>
      </c>
      <c r="S26" s="216"/>
      <c r="T26" s="216"/>
    </row>
    <row r="27" spans="2:22" x14ac:dyDescent="0.35">
      <c r="B27" s="238"/>
      <c r="C27" s="238"/>
      <c r="D27" s="238"/>
      <c r="E27" s="238"/>
      <c r="F27" s="238"/>
      <c r="G27" s="238"/>
      <c r="H27" s="238"/>
      <c r="I27" s="238"/>
      <c r="J27" s="238"/>
      <c r="K27" s="238"/>
      <c r="L27" s="238"/>
      <c r="M27" s="238"/>
      <c r="N27" s="238"/>
      <c r="O27" s="238"/>
      <c r="P27" s="238"/>
      <c r="Q27" s="238"/>
      <c r="R27" s="238"/>
      <c r="S27" s="238"/>
      <c r="T27" s="238"/>
    </row>
    <row r="28" spans="2:22" ht="130.5" customHeight="1" x14ac:dyDescent="0.35">
      <c r="B28" s="131" t="s">
        <v>69</v>
      </c>
      <c r="C28" s="239"/>
      <c r="D28" s="239"/>
      <c r="E28" s="239"/>
      <c r="F28" s="239"/>
      <c r="G28" s="239"/>
      <c r="H28" s="133" t="s">
        <v>105</v>
      </c>
      <c r="I28" s="239"/>
      <c r="J28" s="239"/>
      <c r="K28" s="239"/>
      <c r="L28" s="239"/>
      <c r="M28" s="239"/>
      <c r="N28" s="239"/>
      <c r="O28" s="239"/>
      <c r="P28" s="239"/>
      <c r="Q28" s="239"/>
      <c r="R28" s="239"/>
      <c r="S28" s="239"/>
      <c r="T28" s="239"/>
      <c r="U28" s="24"/>
    </row>
    <row r="29" spans="2:22" x14ac:dyDescent="0.35"/>
    <row r="30" spans="2:22" x14ac:dyDescent="0.35"/>
    <row r="31" spans="2:22" x14ac:dyDescent="0.35"/>
    <row r="32" spans="2:22" x14ac:dyDescent="0.35"/>
    <row r="33" spans="2:8" hidden="1" x14ac:dyDescent="0.35">
      <c r="C33" s="12"/>
      <c r="D33" s="12"/>
    </row>
    <row r="34" spans="2:8" hidden="1" x14ac:dyDescent="0.35">
      <c r="B34" s="1"/>
      <c r="C34" s="6"/>
      <c r="D34" s="6"/>
      <c r="E34" s="10"/>
      <c r="F34" s="10"/>
      <c r="G34" s="10"/>
      <c r="H34" s="10"/>
    </row>
    <row r="35" spans="2:8" hidden="1" x14ac:dyDescent="0.35">
      <c r="B35" s="1"/>
      <c r="C35" s="1"/>
      <c r="D35" s="1"/>
    </row>
    <row r="36" spans="2:8" hidden="1" x14ac:dyDescent="0.35">
      <c r="B36" s="1"/>
      <c r="C36" s="7"/>
      <c r="D36" s="7"/>
      <c r="F36" s="16"/>
    </row>
    <row r="37" spans="2:8" hidden="1" x14ac:dyDescent="0.35">
      <c r="B37" s="1"/>
      <c r="C37" s="7"/>
      <c r="D37" s="7"/>
    </row>
    <row r="38" spans="2:8" hidden="1" x14ac:dyDescent="0.35">
      <c r="B38" s="1"/>
      <c r="C38" s="7"/>
      <c r="D38" s="7"/>
    </row>
    <row r="39" spans="2:8" hidden="1" x14ac:dyDescent="0.35">
      <c r="B39" s="1"/>
      <c r="C39" s="7"/>
      <c r="D39" s="7"/>
    </row>
    <row r="40" spans="2:8" hidden="1" x14ac:dyDescent="0.35">
      <c r="B40" s="1"/>
      <c r="C40" s="8"/>
      <c r="D40" s="8"/>
    </row>
    <row r="41" spans="2:8" hidden="1" x14ac:dyDescent="0.35">
      <c r="B41" s="2"/>
      <c r="C41" s="2"/>
      <c r="D41" s="2"/>
    </row>
    <row r="42" spans="2:8" hidden="1" x14ac:dyDescent="0.35">
      <c r="B42" s="2"/>
      <c r="C42" s="2"/>
      <c r="D42" s="2"/>
    </row>
    <row r="43" spans="2:8" hidden="1" x14ac:dyDescent="0.35">
      <c r="B43" s="2"/>
      <c r="C43" s="2"/>
      <c r="D43" s="2"/>
      <c r="F43" s="2"/>
    </row>
    <row r="44" spans="2:8" hidden="1" x14ac:dyDescent="0.35">
      <c r="B44" s="5"/>
      <c r="F44" s="2"/>
    </row>
    <row r="45" spans="2:8" hidden="1" x14ac:dyDescent="0.35">
      <c r="B45" s="5"/>
      <c r="F45" s="2"/>
    </row>
    <row r="46" spans="2:8" hidden="1" x14ac:dyDescent="0.35">
      <c r="B46" s="5"/>
      <c r="F46" s="2"/>
    </row>
    <row r="47" spans="2:8" hidden="1" x14ac:dyDescent="0.35">
      <c r="B47" s="5"/>
    </row>
    <row r="48" spans="2:8" hidden="1" x14ac:dyDescent="0.35">
      <c r="B48" s="5"/>
    </row>
    <row r="50" spans="2:2" x14ac:dyDescent="0.35"/>
    <row r="51" spans="2:2" x14ac:dyDescent="0.35"/>
    <row r="52" spans="2:2" hidden="1" x14ac:dyDescent="0.35">
      <c r="B52" s="5"/>
    </row>
    <row r="53" spans="2:2" hidden="1" x14ac:dyDescent="0.35">
      <c r="B53" s="5"/>
    </row>
    <row r="54" spans="2:2" hidden="1" x14ac:dyDescent="0.35">
      <c r="B54" s="5"/>
    </row>
    <row r="55" spans="2:2" hidden="1" x14ac:dyDescent="0.35">
      <c r="B55" s="5"/>
    </row>
    <row r="56" spans="2:2" hidden="1" x14ac:dyDescent="0.35">
      <c r="B56" s="5"/>
    </row>
    <row r="57" spans="2:2" hidden="1" x14ac:dyDescent="0.35">
      <c r="B57" s="5"/>
    </row>
    <row r="58" spans="2:2" hidden="1" x14ac:dyDescent="0.35">
      <c r="B58" s="5"/>
    </row>
    <row r="59" spans="2:2" hidden="1" x14ac:dyDescent="0.35">
      <c r="B59" s="5"/>
    </row>
    <row r="60" spans="2:2" hidden="1" x14ac:dyDescent="0.35">
      <c r="B60" s="2"/>
    </row>
    <row r="61" spans="2:2" hidden="1" x14ac:dyDescent="0.35">
      <c r="B61" s="3"/>
    </row>
    <row r="62" spans="2:2" hidden="1" x14ac:dyDescent="0.35">
      <c r="B62" s="2"/>
    </row>
    <row r="63" spans="2:2" hidden="1" x14ac:dyDescent="0.35">
      <c r="B63" s="3"/>
    </row>
    <row r="64" spans="2:2" x14ac:dyDescent="0.35"/>
    <row r="65" spans="2:2" x14ac:dyDescent="0.35"/>
    <row r="66" spans="2:2" hidden="1" x14ac:dyDescent="0.35">
      <c r="B66" s="2"/>
    </row>
    <row r="67" spans="2:2" hidden="1" x14ac:dyDescent="0.35">
      <c r="B67" s="2"/>
    </row>
    <row r="68" spans="2:2" hidden="1" x14ac:dyDescent="0.35">
      <c r="B68" s="2"/>
    </row>
    <row r="69" spans="2:2" hidden="1" x14ac:dyDescent="0.35">
      <c r="B69" s="2"/>
    </row>
    <row r="70" spans="2:2" hidden="1" x14ac:dyDescent="0.35">
      <c r="B70" s="2"/>
    </row>
    <row r="71" spans="2:2" hidden="1" x14ac:dyDescent="0.35">
      <c r="B71" s="2"/>
    </row>
    <row r="72" spans="2:2" hidden="1" x14ac:dyDescent="0.35">
      <c r="B72" s="2"/>
    </row>
    <row r="73" spans="2:2" hidden="1" x14ac:dyDescent="0.35">
      <c r="B73" s="2"/>
    </row>
    <row r="74" spans="2:2" hidden="1" x14ac:dyDescent="0.35">
      <c r="B74" s="2"/>
    </row>
    <row r="75" spans="2:2" hidden="1" x14ac:dyDescent="0.35">
      <c r="B75" s="2"/>
    </row>
    <row r="76" spans="2:2" x14ac:dyDescent="0.35"/>
    <row r="77" spans="2:2" x14ac:dyDescent="0.35"/>
    <row r="78" spans="2:2" x14ac:dyDescent="0.35"/>
    <row r="79" spans="2:2" x14ac:dyDescent="0.35"/>
    <row r="80" spans="2:2" x14ac:dyDescent="0.35"/>
    <row r="81" ht="14.5" customHeight="1" x14ac:dyDescent="0.35"/>
    <row r="82" ht="14.5" customHeight="1" x14ac:dyDescent="0.35"/>
    <row r="83" ht="14.5" customHeight="1" x14ac:dyDescent="0.35"/>
    <row r="84" ht="14.5" customHeight="1" x14ac:dyDescent="0.35"/>
    <row r="85" ht="14.5" customHeight="1" x14ac:dyDescent="0.35"/>
    <row r="86" ht="14.5" customHeight="1" x14ac:dyDescent="0.35"/>
    <row r="87" ht="14.5" customHeight="1" x14ac:dyDescent="0.35"/>
    <row r="88" ht="14.5" customHeight="1" x14ac:dyDescent="0.35"/>
    <row r="89" ht="14.5" customHeight="1" x14ac:dyDescent="0.35"/>
    <row r="90" ht="14.5" customHeight="1" x14ac:dyDescent="0.35"/>
    <row r="91" ht="14.5" customHeight="1" x14ac:dyDescent="0.35"/>
    <row r="92" ht="14.5" customHeight="1" x14ac:dyDescent="0.35"/>
    <row r="93" ht="14.5" customHeight="1" x14ac:dyDescent="0.35"/>
  </sheetData>
  <protectedRanges>
    <protectedRange sqref="C9:D12" name="A"/>
    <protectedRange sqref="I10:K10 D20:E20 E22" name="B"/>
    <protectedRange sqref="C20:C24" name="C"/>
    <protectedRange sqref="D21:E21 D23:E24 D22" name="D"/>
    <protectedRange sqref="L20:N22 R20:R22 L23:R24" name="F"/>
  </protectedRanges>
  <mergeCells count="21">
    <mergeCell ref="B2:T4"/>
    <mergeCell ref="B18:B19"/>
    <mergeCell ref="C18:C19"/>
    <mergeCell ref="D18:F18"/>
    <mergeCell ref="G18:K18"/>
    <mergeCell ref="L18:T18"/>
    <mergeCell ref="F10:H10"/>
    <mergeCell ref="C11:D11"/>
    <mergeCell ref="C12:D12"/>
    <mergeCell ref="B8:D8"/>
    <mergeCell ref="F8:N8"/>
    <mergeCell ref="S8:T10"/>
    <mergeCell ref="C9:D9"/>
    <mergeCell ref="F9:H9"/>
    <mergeCell ref="B6:T6"/>
    <mergeCell ref="C10:D10"/>
    <mergeCell ref="F11:H11"/>
    <mergeCell ref="F12:H12"/>
    <mergeCell ref="F13:H13"/>
    <mergeCell ref="B28:G28"/>
    <mergeCell ref="H28:T28"/>
  </mergeCells>
  <dataValidations disablePrompts="1" count="1">
    <dataValidation allowBlank="1" showInputMessage="1" showErrorMessage="1" errorTitle="Elige una opción de la lista" error="Solo puedes elegir una opción de la lista." promptTitle="Elige una opción de la lista" prompt="Elige el Nivel de Riesgo (ARL) del contratista" sqref="C15" xr:uid="{8C26548F-6E33-424A-A458-7AEE657AB33E}"/>
  </dataValidations>
  <printOptions horizontalCentered="1" verticalCentered="1"/>
  <pageMargins left="0.25" right="0.25" top="0.75" bottom="0.75" header="0.3" footer="0.3"/>
  <pageSetup scale="64" fitToHeight="0"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errorTitle="Elige una opción de la lista" error="Solo puedes elegir una opción de la lista." promptTitle="Elige una opción de la lista" prompt="Elige el Nivel de Riesgo (ARL) del contratista" xr:uid="{11908134-3649-4612-BE75-A263C3FDE45B}">
          <x14:formula1>
            <xm:f>LISTAS!$B$3:$B$7</xm:f>
          </x14:formula1>
          <xm:sqref>C12:C14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CAF42-AD14-4A79-8B02-5C81AC685CCD}">
  <dimension ref="B1:N13"/>
  <sheetViews>
    <sheetView workbookViewId="0">
      <selection activeCell="E8" sqref="E8"/>
    </sheetView>
  </sheetViews>
  <sheetFormatPr baseColWidth="10" defaultRowHeight="14.5" x14ac:dyDescent="0.35"/>
  <cols>
    <col min="2" max="2" width="9.08984375" customWidth="1"/>
    <col min="3" max="3" width="9.54296875" customWidth="1"/>
    <col min="4" max="4" width="9.90625" customWidth="1"/>
    <col min="5" max="5" width="6" customWidth="1"/>
    <col min="6" max="6" width="9" customWidth="1"/>
    <col min="7" max="7" width="7" customWidth="1"/>
    <col min="8" max="8" width="7.26953125" customWidth="1"/>
    <col min="9" max="9" width="8.08984375" customWidth="1"/>
    <col min="10" max="10" width="6.7265625" customWidth="1"/>
    <col min="11" max="11" width="8.54296875" customWidth="1"/>
    <col min="12" max="12" width="7.1796875" customWidth="1"/>
    <col min="13" max="13" width="5.453125" customWidth="1"/>
  </cols>
  <sheetData>
    <row r="1" spans="2:14" ht="21" customHeight="1" x14ac:dyDescent="0.35">
      <c r="B1" s="178" t="s">
        <v>49</v>
      </c>
      <c r="C1" s="178"/>
      <c r="D1" s="178"/>
      <c r="E1" s="113"/>
      <c r="F1" s="259">
        <f>'2. Varios pagos'!I10</f>
        <v>9000000</v>
      </c>
      <c r="G1" s="259"/>
      <c r="H1" s="259"/>
      <c r="I1" s="259"/>
      <c r="J1" s="194" t="s">
        <v>99</v>
      </c>
      <c r="K1" s="194"/>
      <c r="L1" s="258">
        <f>'2. Varios pagos'!C16</f>
        <v>1044792.0000000001</v>
      </c>
      <c r="M1" s="258"/>
      <c r="N1" s="258"/>
    </row>
    <row r="2" spans="2:14" x14ac:dyDescent="0.35">
      <c r="B2" s="174" t="s">
        <v>97</v>
      </c>
      <c r="C2" s="174"/>
      <c r="D2" s="174"/>
      <c r="E2" s="111"/>
      <c r="F2" s="189">
        <f>'2. Varios pagos'!J10</f>
        <v>45931</v>
      </c>
      <c r="G2" s="189"/>
      <c r="H2" s="189"/>
      <c r="I2" s="189"/>
      <c r="J2" s="178" t="s">
        <v>98</v>
      </c>
      <c r="K2" s="178"/>
      <c r="L2" s="190">
        <f>'2. Varios pagos'!K10</f>
        <v>46022</v>
      </c>
      <c r="M2" s="191"/>
      <c r="N2" s="191"/>
    </row>
    <row r="3" spans="2:14" x14ac:dyDescent="0.35">
      <c r="B3" s="179" t="s">
        <v>96</v>
      </c>
      <c r="C3" s="179"/>
      <c r="D3" s="179"/>
      <c r="E3" s="114"/>
      <c r="F3" s="192">
        <f>'2. Varios pagos'!M10</f>
        <v>3</v>
      </c>
      <c r="G3" s="193"/>
      <c r="H3" s="193"/>
      <c r="I3" s="193"/>
      <c r="J3" s="178" t="s">
        <v>100</v>
      </c>
      <c r="K3" s="178"/>
      <c r="L3" s="193">
        <v>3</v>
      </c>
      <c r="M3" s="193"/>
      <c r="N3" s="193"/>
    </row>
    <row r="4" spans="2:14" x14ac:dyDescent="0.35">
      <c r="B4" s="186"/>
      <c r="C4" s="187"/>
      <c r="D4" s="187"/>
      <c r="E4" s="187"/>
      <c r="F4" s="187"/>
      <c r="G4" s="187"/>
      <c r="H4" s="187"/>
      <c r="I4" s="187"/>
      <c r="J4" s="187"/>
      <c r="K4" s="187"/>
      <c r="L4" s="187"/>
      <c r="M4" s="187"/>
      <c r="N4" s="188"/>
    </row>
    <row r="5" spans="2:14" x14ac:dyDescent="0.35">
      <c r="B5" s="195" t="s">
        <v>95</v>
      </c>
      <c r="C5" s="195"/>
      <c r="D5" s="195"/>
      <c r="E5" s="195"/>
      <c r="F5" s="195"/>
      <c r="G5" s="195"/>
      <c r="H5" s="195"/>
      <c r="I5" s="195"/>
      <c r="J5" s="195"/>
      <c r="K5" s="195"/>
      <c r="L5" s="195"/>
      <c r="M5" s="195"/>
      <c r="N5" s="195"/>
    </row>
    <row r="6" spans="2:14" x14ac:dyDescent="0.35">
      <c r="B6" s="170" t="s">
        <v>101</v>
      </c>
      <c r="C6" s="181" t="s">
        <v>39</v>
      </c>
      <c r="D6" s="170" t="s">
        <v>88</v>
      </c>
      <c r="E6" s="170"/>
      <c r="F6" s="170"/>
      <c r="G6" s="170" t="s">
        <v>92</v>
      </c>
      <c r="H6" s="170"/>
      <c r="I6" s="170"/>
      <c r="J6" s="170"/>
      <c r="K6" s="170" t="s">
        <v>87</v>
      </c>
      <c r="L6" s="170"/>
      <c r="M6" s="170"/>
      <c r="N6" s="170" t="s">
        <v>45</v>
      </c>
    </row>
    <row r="7" spans="2:14" ht="25.5" customHeight="1" x14ac:dyDescent="0.35">
      <c r="B7" s="170"/>
      <c r="C7" s="181"/>
      <c r="D7" s="125" t="s">
        <v>89</v>
      </c>
      <c r="E7" s="125" t="s">
        <v>82</v>
      </c>
      <c r="F7" s="125" t="s">
        <v>90</v>
      </c>
      <c r="G7" s="125" t="s">
        <v>93</v>
      </c>
      <c r="H7" s="126" t="s">
        <v>40</v>
      </c>
      <c r="I7" s="126" t="s">
        <v>41</v>
      </c>
      <c r="J7" s="126" t="s">
        <v>3</v>
      </c>
      <c r="K7" s="125" t="s">
        <v>94</v>
      </c>
      <c r="L7" s="126" t="s">
        <v>84</v>
      </c>
      <c r="M7" s="126" t="s">
        <v>83</v>
      </c>
      <c r="N7" s="170"/>
    </row>
    <row r="8" spans="2:14" ht="21" x14ac:dyDescent="0.35">
      <c r="B8" s="115">
        <f>'2. Varios pagos'!C20</f>
        <v>3000000</v>
      </c>
      <c r="C8" s="119">
        <f>'2. Varios pagos'!G20</f>
        <v>1423500</v>
      </c>
      <c r="D8" s="120" t="str">
        <f>'2. Varios pagos'!L20</f>
        <v>#NUMERO PLANILLA</v>
      </c>
      <c r="E8" s="255"/>
      <c r="F8" s="121">
        <f>'2. Varios pagos'!M20</f>
        <v>45950</v>
      </c>
      <c r="G8" s="122">
        <f>'2. Varios pagos'!N20</f>
        <v>31</v>
      </c>
      <c r="H8" s="123">
        <f>'2. Varios pagos'!O20</f>
        <v>177937.5</v>
      </c>
      <c r="I8" s="123">
        <f>'2. Varios pagos'!P20</f>
        <v>227760</v>
      </c>
      <c r="J8" s="123">
        <f>'2. Varios pagos'!Q20</f>
        <v>7430.67</v>
      </c>
      <c r="K8" s="256"/>
      <c r="L8" s="256"/>
      <c r="M8" s="256"/>
      <c r="N8" s="124">
        <f>SUM(H8:M8)</f>
        <v>413128.17</v>
      </c>
    </row>
    <row r="9" spans="2:14" ht="21" x14ac:dyDescent="0.35">
      <c r="B9" s="115">
        <f>'2. Varios pagos'!C21</f>
        <v>3000000</v>
      </c>
      <c r="C9" s="119">
        <f>'2. Varios pagos'!G21</f>
        <v>1423500</v>
      </c>
      <c r="D9" s="120" t="str">
        <f>'2. Varios pagos'!L21</f>
        <v>#NUMERO PLANILLA</v>
      </c>
      <c r="E9" s="255"/>
      <c r="F9" s="121">
        <f>'2. Varios pagos'!M21</f>
        <v>45982</v>
      </c>
      <c r="G9" s="122">
        <f>'2. Varios pagos'!N21</f>
        <v>30</v>
      </c>
      <c r="H9" s="123">
        <f>'2. Varios pagos'!O21</f>
        <v>177937.5</v>
      </c>
      <c r="I9" s="123">
        <f>'2. Varios pagos'!P21</f>
        <v>227760</v>
      </c>
      <c r="J9" s="123">
        <f>'2. Varios pagos'!Q21</f>
        <v>7430.67</v>
      </c>
      <c r="K9" s="257"/>
      <c r="L9" s="257"/>
      <c r="M9" s="257"/>
      <c r="N9" s="124">
        <f t="shared" ref="N9:N12" si="0">SUM(H9:M9)</f>
        <v>413128.17</v>
      </c>
    </row>
    <row r="10" spans="2:14" ht="21" x14ac:dyDescent="0.35">
      <c r="B10" s="115">
        <f>'2. Varios pagos'!C22</f>
        <v>3000000</v>
      </c>
      <c r="C10" s="119">
        <f>'2. Varios pagos'!G22</f>
        <v>1423500</v>
      </c>
      <c r="D10" s="120" t="str">
        <f>'2. Varios pagos'!L22</f>
        <v>#NUMERO PLANILLA</v>
      </c>
      <c r="E10" s="255"/>
      <c r="F10" s="121">
        <f>'2. Varios pagos'!M22</f>
        <v>46011</v>
      </c>
      <c r="G10" s="122">
        <f>'2. Varios pagos'!N22</f>
        <v>31</v>
      </c>
      <c r="H10" s="123">
        <f>'2. Varios pagos'!O22</f>
        <v>177937.5</v>
      </c>
      <c r="I10" s="123">
        <f>'2. Varios pagos'!P22</f>
        <v>227760</v>
      </c>
      <c r="J10" s="123">
        <f>'2. Varios pagos'!Q22</f>
        <v>7430.67</v>
      </c>
      <c r="K10" s="257"/>
      <c r="L10" s="257"/>
      <c r="M10" s="257"/>
      <c r="N10" s="124">
        <f t="shared" si="0"/>
        <v>413128.17</v>
      </c>
    </row>
    <row r="11" spans="2:14" x14ac:dyDescent="0.35">
      <c r="B11" s="115">
        <f>'2. Varios pagos'!C23</f>
        <v>0</v>
      </c>
      <c r="C11" s="119">
        <f>'2. Varios pagos'!G23</f>
        <v>0</v>
      </c>
      <c r="D11" s="120">
        <f>'2. Varios pagos'!L23</f>
        <v>0</v>
      </c>
      <c r="E11" s="255"/>
      <c r="F11" s="121">
        <f>'2. Varios pagos'!M23</f>
        <v>0</v>
      </c>
      <c r="G11" s="122">
        <f>'2. Varios pagos'!N23</f>
        <v>0</v>
      </c>
      <c r="H11" s="123">
        <f>'2. Varios pagos'!O23</f>
        <v>0</v>
      </c>
      <c r="I11" s="123">
        <f>'2. Varios pagos'!P23</f>
        <v>0</v>
      </c>
      <c r="J11" s="123">
        <f>'2. Varios pagos'!Q23</f>
        <v>0</v>
      </c>
      <c r="K11" s="257"/>
      <c r="L11" s="257"/>
      <c r="M11" s="257"/>
      <c r="N11" s="124"/>
    </row>
    <row r="12" spans="2:14" x14ac:dyDescent="0.35">
      <c r="B12" s="115">
        <f>'2. Varios pagos'!C24</f>
        <v>0</v>
      </c>
      <c r="C12" s="119">
        <f>'2. Varios pagos'!G24</f>
        <v>0</v>
      </c>
      <c r="D12" s="120">
        <f>'2. Varios pagos'!L24</f>
        <v>0</v>
      </c>
      <c r="E12" s="255"/>
      <c r="F12" s="121">
        <f>'2. Varios pagos'!M24</f>
        <v>0</v>
      </c>
      <c r="G12" s="122">
        <f>'2. Varios pagos'!N24</f>
        <v>0</v>
      </c>
      <c r="H12" s="123">
        <f>'2. Varios pagos'!O24</f>
        <v>0</v>
      </c>
      <c r="I12" s="123">
        <f>'2. Varios pagos'!P24</f>
        <v>0</v>
      </c>
      <c r="J12" s="123">
        <f>'2. Varios pagos'!Q24</f>
        <v>0</v>
      </c>
      <c r="K12" s="257"/>
      <c r="L12" s="257"/>
      <c r="M12" s="257"/>
      <c r="N12" s="124">
        <f t="shared" si="0"/>
        <v>0</v>
      </c>
    </row>
    <row r="13" spans="2:14" x14ac:dyDescent="0.35">
      <c r="B13" s="118">
        <f>SUM(B8:B12)</f>
        <v>9000000</v>
      </c>
      <c r="C13" s="118"/>
      <c r="D13" s="183" t="s">
        <v>91</v>
      </c>
      <c r="E13" s="183"/>
      <c r="F13" s="183"/>
      <c r="G13" s="112">
        <f>SUM(G8:G12)</f>
        <v>92</v>
      </c>
      <c r="H13" s="106">
        <f t="shared" ref="H13:M13" si="1">SUM(H8:H12)</f>
        <v>533812.5</v>
      </c>
      <c r="I13" s="106">
        <f t="shared" si="1"/>
        <v>683280</v>
      </c>
      <c r="J13" s="106">
        <f t="shared" si="1"/>
        <v>22292.010000000002</v>
      </c>
      <c r="K13" s="106">
        <f t="shared" si="1"/>
        <v>0</v>
      </c>
      <c r="L13" s="106">
        <f>SUM(L8:L12)</f>
        <v>0</v>
      </c>
      <c r="M13" s="106">
        <f t="shared" si="1"/>
        <v>0</v>
      </c>
      <c r="N13" s="107">
        <f>SUM(N6:N12)</f>
        <v>1239384.51</v>
      </c>
    </row>
  </sheetData>
  <protectedRanges>
    <protectedRange sqref="N8 D8:H12 K9:N12" name="Rango3"/>
  </protectedRanges>
  <mergeCells count="21">
    <mergeCell ref="D13:F13"/>
    <mergeCell ref="N6:N7"/>
    <mergeCell ref="B2:D2"/>
    <mergeCell ref="J1:K1"/>
    <mergeCell ref="J2:K2"/>
    <mergeCell ref="F1:I1"/>
    <mergeCell ref="B1:D1"/>
    <mergeCell ref="B5:N5"/>
    <mergeCell ref="B6:B7"/>
    <mergeCell ref="C6:C7"/>
    <mergeCell ref="D6:F6"/>
    <mergeCell ref="G6:J6"/>
    <mergeCell ref="K6:M6"/>
    <mergeCell ref="B4:N4"/>
    <mergeCell ref="L1:N1"/>
    <mergeCell ref="F2:I2"/>
    <mergeCell ref="L2:N2"/>
    <mergeCell ref="B3:D3"/>
    <mergeCell ref="F3:I3"/>
    <mergeCell ref="J3:K3"/>
    <mergeCell ref="L3:N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3C909-F07B-4954-A354-147A86D1920D}">
  <dimension ref="B2:L16"/>
  <sheetViews>
    <sheetView zoomScale="112" workbookViewId="0">
      <selection activeCell="D10" sqref="D10"/>
    </sheetView>
  </sheetViews>
  <sheetFormatPr baseColWidth="10" defaultColWidth="11.453125" defaultRowHeight="14.5" x14ac:dyDescent="0.35"/>
  <cols>
    <col min="1" max="1" width="5.453125" customWidth="1"/>
    <col min="2" max="2" width="13.81640625" customWidth="1"/>
    <col min="6" max="6" width="13.1796875" bestFit="1" customWidth="1"/>
  </cols>
  <sheetData>
    <row r="2" spans="2:12" x14ac:dyDescent="0.35">
      <c r="B2" t="s">
        <v>0</v>
      </c>
      <c r="C2" s="9" t="s">
        <v>1</v>
      </c>
      <c r="D2" s="9" t="s">
        <v>2</v>
      </c>
      <c r="E2" s="9" t="s">
        <v>3</v>
      </c>
    </row>
    <row r="3" spans="2:12" x14ac:dyDescent="0.35">
      <c r="B3" t="s">
        <v>4</v>
      </c>
      <c r="C3" s="13">
        <v>0.125</v>
      </c>
      <c r="D3" s="13">
        <v>0.16</v>
      </c>
      <c r="E3" s="11">
        <v>5.2199999999999998E-3</v>
      </c>
    </row>
    <row r="4" spans="2:12" x14ac:dyDescent="0.35">
      <c r="B4" t="s">
        <v>5</v>
      </c>
      <c r="C4" s="13">
        <v>0.125</v>
      </c>
      <c r="D4" s="13">
        <v>0.16</v>
      </c>
      <c r="E4" s="11">
        <v>1.044E-2</v>
      </c>
    </row>
    <row r="5" spans="2:12" x14ac:dyDescent="0.35">
      <c r="B5" t="s">
        <v>6</v>
      </c>
      <c r="C5" s="13">
        <v>0.125</v>
      </c>
      <c r="D5" s="13">
        <v>0.16</v>
      </c>
      <c r="E5" s="11">
        <v>2.436E-2</v>
      </c>
    </row>
    <row r="6" spans="2:12" x14ac:dyDescent="0.35">
      <c r="B6" t="s">
        <v>7</v>
      </c>
      <c r="C6" s="13">
        <v>0.125</v>
      </c>
      <c r="D6" s="13">
        <v>0.16</v>
      </c>
      <c r="E6" s="11">
        <v>4.3499999999999997E-2</v>
      </c>
    </row>
    <row r="7" spans="2:12" x14ac:dyDescent="0.35">
      <c r="B7" t="s">
        <v>8</v>
      </c>
      <c r="C7" s="13">
        <v>0.125</v>
      </c>
      <c r="D7" s="13">
        <v>0.16</v>
      </c>
      <c r="E7" s="11">
        <v>6.9000000000000006E-2</v>
      </c>
    </row>
    <row r="10" spans="2:12" x14ac:dyDescent="0.35">
      <c r="E10" s="12"/>
      <c r="F10" s="12"/>
      <c r="G10" s="12"/>
      <c r="H10" s="12"/>
    </row>
    <row r="11" spans="2:12" x14ac:dyDescent="0.35">
      <c r="E11" s="12"/>
      <c r="F11" s="12">
        <v>9342000</v>
      </c>
      <c r="G11" s="12">
        <f>F11/4</f>
        <v>2335500</v>
      </c>
      <c r="H11" s="12">
        <f>G11*40%</f>
        <v>934200</v>
      </c>
    </row>
    <row r="12" spans="2:12" x14ac:dyDescent="0.35">
      <c r="E12" s="12"/>
      <c r="F12" s="12"/>
      <c r="G12" s="12"/>
      <c r="H12" s="12"/>
    </row>
    <row r="13" spans="2:12" x14ac:dyDescent="0.35">
      <c r="E13" s="12"/>
      <c r="F13" s="12">
        <f>F11*40%</f>
        <v>3736800</v>
      </c>
      <c r="G13" s="12"/>
      <c r="H13" s="12" t="s">
        <v>70</v>
      </c>
      <c r="I13" t="s">
        <v>71</v>
      </c>
      <c r="J13" t="s">
        <v>72</v>
      </c>
    </row>
    <row r="14" spans="2:12" x14ac:dyDescent="0.35">
      <c r="E14" s="12"/>
      <c r="F14" s="12">
        <f>F13*0.2436</f>
        <v>910284.4800000001</v>
      </c>
      <c r="G14" s="12">
        <f>F14/30</f>
        <v>30342.816000000003</v>
      </c>
      <c r="H14" s="12">
        <f>G14*10</f>
        <v>303428.16000000003</v>
      </c>
      <c r="I14" s="79">
        <f>G14*28</f>
        <v>849598.84800000011</v>
      </c>
      <c r="J14" s="79">
        <f>G14*15</f>
        <v>455142.24000000005</v>
      </c>
      <c r="L14" s="79">
        <f>H14+I14+J14</f>
        <v>1608169.2480000001</v>
      </c>
    </row>
    <row r="15" spans="2:12" x14ac:dyDescent="0.35">
      <c r="E15" s="12"/>
      <c r="F15" s="12"/>
      <c r="G15" s="12"/>
      <c r="H15" s="12"/>
    </row>
    <row r="16" spans="2:12" x14ac:dyDescent="0.35">
      <c r="E16" s="12"/>
      <c r="F16" s="12"/>
      <c r="G16" s="12"/>
      <c r="H16" s="12"/>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357491-0D9F-4D06-B897-6DA5433E5F05}">
  <dimension ref="A1"/>
  <sheetViews>
    <sheetView workbookViewId="0"/>
  </sheetViews>
  <sheetFormatPr baseColWidth="10" defaultColWidth="11.45312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F2BC74366A1541A6DDD7E6CF6B5A5F" ma:contentTypeVersion="11" ma:contentTypeDescription="Crear nuevo documento." ma:contentTypeScope="" ma:versionID="9d21b42039c690ae386fc3bf6f30d2d9">
  <xsd:schema xmlns:xsd="http://www.w3.org/2001/XMLSchema" xmlns:xs="http://www.w3.org/2001/XMLSchema" xmlns:p="http://schemas.microsoft.com/office/2006/metadata/properties" xmlns:ns2="50fc330c-d666-4d7b-915f-b2c30d1a5a06" targetNamespace="http://schemas.microsoft.com/office/2006/metadata/properties" ma:root="true" ma:fieldsID="2dbda96f38febd02c2fde3c86f8ae72b" ns2:_="">
    <xsd:import namespace="50fc330c-d666-4d7b-915f-b2c30d1a5a0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fc330c-d666-4d7b-915f-b2c30d1a5a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256ac3ac-2ef7-49ba-bdcc-ba21011c350c"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0fc330c-d666-4d7b-915f-b2c30d1a5a0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65F2F43-B77B-4CF7-86F2-D5AB93807B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fc330c-d666-4d7b-915f-b2c30d1a5a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5833DF-40B6-4AF8-B433-DEDA91F22EE8}">
  <ds:schemaRefs>
    <ds:schemaRef ds:uri="http://schemas.microsoft.com/sharepoint/v3/contenttype/forms"/>
  </ds:schemaRefs>
</ds:datastoreItem>
</file>

<file path=customXml/itemProps3.xml><?xml version="1.0" encoding="utf-8"?>
<ds:datastoreItem xmlns:ds="http://schemas.openxmlformats.org/officeDocument/2006/customXml" ds:itemID="{C481D570-099E-46AD-BC1B-33CD3C42354D}">
  <ds:schemaRefs>
    <ds:schemaRef ds:uri="http://purl.org/dc/terms/"/>
    <ds:schemaRef ds:uri="http://purl.org/dc/elements/1.1/"/>
    <ds:schemaRef ds:uri="http://schemas.microsoft.com/office/infopath/2007/PartnerControls"/>
    <ds:schemaRef ds:uri="50fc330c-d666-4d7b-915f-b2c30d1a5a06"/>
    <ds:schemaRef ds:uri="http://www.w3.org/XML/1998/namespace"/>
    <ds:schemaRef ds:uri="http://purl.org/dc/dcmitype/"/>
    <ds:schemaRef ds:uri="http://schemas.microsoft.com/office/2006/documentManagement/type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Un pago</vt:lpstr>
      <vt:lpstr>1. Un solo pago</vt:lpstr>
      <vt:lpstr>1.1 Resumen 1</vt:lpstr>
      <vt:lpstr>2. Varios pagos</vt:lpstr>
      <vt:lpstr>2.1 Resumen 2</vt:lpstr>
      <vt:lpstr>LISTAS</vt:lpstr>
      <vt:lpstr>'1. Un solo pago'!Área_de_impresión</vt:lpstr>
      <vt:lpstr>'2. Varios pagos'!Área_de_impresión</vt:lpstr>
      <vt:lpstr>'Un pago'!Área_de_impresión</vt:lpstr>
      <vt:lpstr>'2. Varios pagos'!SMMLV</vt:lpstr>
      <vt:lpstr>'Un pago'!SMMLV</vt:lpstr>
      <vt:lpstr>SMMLV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Rodriguez Alvarado</dc:creator>
  <cp:keywords/>
  <dc:description/>
  <cp:lastModifiedBy>Jennifer Cañon Trujillo</cp:lastModifiedBy>
  <cp:revision/>
  <dcterms:created xsi:type="dcterms:W3CDTF">2021-08-13T14:26:23Z</dcterms:created>
  <dcterms:modified xsi:type="dcterms:W3CDTF">2025-12-27T13:31:59Z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0x010100C8F2BC74366A1541A6DDD7E6CF6B5A5F</vt:lpwstr>
  </property>
  <property fmtid="{D5CDD505-2E9C-101B-9397-08002B2CF9AE}" pid="3" name="MediaServiceImageTags">
    <vt:lpwstr/>
  </property>
</Properties>
</file>